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199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<sst xmlns="http://schemas.openxmlformats.org/spreadsheetml/2006/main" count="721" uniqueCount="366">
  <si>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</si>
  <si>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</si>
  <si>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</si>
  <si>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</si>
  <si>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</si>
  <si>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</si>
  <si>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</si>
  <si>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</si>
  <si>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</si>
  <si>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</si>
  <si>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</si>
  <si>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</si>
  <si>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</si>
  <si>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</si>
  <si>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</si>
  <si>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</si>
  <si>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</si>
  <si>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</si>
  <si>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</si>
  <si>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</si>
  <si>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</si>
  <si>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</si>
  <si>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</si>
  <si>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</si>
  <si>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</si>
  <si>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</si>
  <si>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</si>
  <si>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</si>
  <si>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</si>
  <si>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</si>
  <si>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</si>
  <si>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</si>
  <si>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</si>
  <si>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</si>
  <si>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</si>
  <si>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</si>
  <si>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</si>
  <si>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</si>
  <si>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</si>
  <si>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</si>
  <si>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</si>
  <si>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</si>
  <si>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</si>
  <si>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</si>
  <si>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n°09 PLOMBERIE</t>
  </si>
  <si>
    <t>3.&amp;</t>
  </si>
  <si>
    <t xml:space="preserve">DESCRIPTION ET LOCALISATION DES OUVRAGES </t>
  </si>
  <si>
    <t>3.T</t>
  </si>
  <si>
    <t>4.&amp;</t>
  </si>
  <si>
    <t>4.2</t>
  </si>
  <si>
    <t>TRAVAUX A EXECUTER</t>
  </si>
  <si>
    <t>4.T</t>
  </si>
  <si>
    <t>4.4</t>
  </si>
  <si>
    <t>DOSSIER D'EXECUTION</t>
  </si>
  <si>
    <t>4.4.1</t>
  </si>
  <si>
    <t>Études d'exécution et participation à la synthèse</t>
  </si>
  <si>
    <t>ENS</t>
  </si>
  <si>
    <t>9.&amp;</t>
  </si>
  <si>
    <t>4.5</t>
  </si>
  <si>
    <t>CONTROLE DES OUVRAGES</t>
  </si>
  <si>
    <t>4.5.1</t>
  </si>
  <si>
    <t>Essais et PV COPREC / AQC</t>
  </si>
  <si>
    <t>4.6</t>
  </si>
  <si>
    <t>RECEPTION - MISE EN SERVICE</t>
  </si>
  <si>
    <t>4.6.1</t>
  </si>
  <si>
    <t>Désinfection des réseaux et mise en service</t>
  </si>
  <si>
    <t>4.7</t>
  </si>
  <si>
    <t>DOSSIER DES OUVRAGES EXECUTES (DOE)</t>
  </si>
  <si>
    <t>4.7.1</t>
  </si>
  <si>
    <t>DOE</t>
  </si>
  <si>
    <t>4.8</t>
  </si>
  <si>
    <t>ESSAIS POTABILITE</t>
  </si>
  <si>
    <t>4.8.1</t>
  </si>
  <si>
    <t>Essais potabilité</t>
  </si>
  <si>
    <t>4.9</t>
  </si>
  <si>
    <t>ETIQUETAGE ET REPERAGE</t>
  </si>
  <si>
    <t>4.9.1</t>
  </si>
  <si>
    <t>Étiquetage et repérage</t>
  </si>
  <si>
    <t>4.11</t>
  </si>
  <si>
    <t>DESCRIPTION DES TRAVAUX</t>
  </si>
  <si>
    <t>4.11.1</t>
  </si>
  <si>
    <t>Origine réseau eau potable - Coffret de compteur</t>
  </si>
  <si>
    <t>5.T</t>
  </si>
  <si>
    <t>5.U.IMAGE</t>
  </si>
  <si>
    <t>5.&amp;</t>
  </si>
  <si>
    <t>4.11.2</t>
  </si>
  <si>
    <t>Eau potable</t>
  </si>
  <si>
    <t>4.11.2.1</t>
  </si>
  <si>
    <t>Raccordement</t>
  </si>
  <si>
    <t>6.T</t>
  </si>
  <si>
    <t>4.11.2.1.1</t>
  </si>
  <si>
    <t>Fourniture et pose tube PEHD DN32 depuis le regard sous fourreaux TPC y compris toutes sujétions - Alimentation générale</t>
  </si>
  <si>
    <t>9.T</t>
  </si>
  <si>
    <t>6.&amp;</t>
  </si>
  <si>
    <t>4.11.2.2</t>
  </si>
  <si>
    <t>Distribution - Eau froide</t>
  </si>
  <si>
    <t>4.11.2.2.1</t>
  </si>
  <si>
    <t>Distribution EF en tube PER sous fourreaux non calorifugés diam 16/20</t>
  </si>
  <si>
    <t>ML</t>
  </si>
  <si>
    <t>4.11.2.2.2</t>
  </si>
  <si>
    <t>Distribution EF en tube PER sous fourreaux non calorifugés diam 20/25</t>
  </si>
  <si>
    <t>4.11.2.2.3</t>
  </si>
  <si>
    <t>Nourrice avec vanne d'isolement</t>
  </si>
  <si>
    <t>4.11.2.2.4</t>
  </si>
  <si>
    <t>Accessoires distribution en tube PER</t>
  </si>
  <si>
    <t>4.11.3</t>
  </si>
  <si>
    <t>Réseau eau de pluie (EP) - Pour mémoire</t>
  </si>
  <si>
    <t>4.11.3.1</t>
  </si>
  <si>
    <t>Principe de fonctionnement</t>
  </si>
  <si>
    <t>4.11.4</t>
  </si>
  <si>
    <t>Production eau chaude sanitaires thermodynamique</t>
  </si>
  <si>
    <t>4.11.4.1</t>
  </si>
  <si>
    <t>Ballon de production ECS</t>
  </si>
  <si>
    <t>6.L</t>
  </si>
  <si>
    <t>Localisation : Local entretien</t>
  </si>
  <si>
    <t>6.U.DESCRIPTIF_IMAGE</t>
  </si>
  <si>
    <t>4.11.4.1.1</t>
  </si>
  <si>
    <t>Fourniture et pose d'un chauffe-eau thermodynamique 110 litres</t>
  </si>
  <si>
    <t>4.11.4.2</t>
  </si>
  <si>
    <t>Réseau - Eau chaude</t>
  </si>
  <si>
    <t>4.11.4.3</t>
  </si>
  <si>
    <t>Distribution - Eau chaude sanitaire</t>
  </si>
  <si>
    <t>4.11.4.3.1</t>
  </si>
  <si>
    <t>Distribution EC en tube PER sous fourreaux diam 16/20</t>
  </si>
  <si>
    <t>4.11.4.3.2</t>
  </si>
  <si>
    <t>Distribution EC en tube PER sous fourreaux diam 20/25</t>
  </si>
  <si>
    <t>4.11.4.3.3</t>
  </si>
  <si>
    <t>4.11.4.3.4</t>
  </si>
  <si>
    <t>4.11.5</t>
  </si>
  <si>
    <t>Évacuations EU, EV et EP</t>
  </si>
  <si>
    <t>4.11.5.1</t>
  </si>
  <si>
    <t>4.11.5.2</t>
  </si>
  <si>
    <t>Eaux usées - eaux vannes</t>
  </si>
  <si>
    <t>4.11.5.2.1</t>
  </si>
  <si>
    <t xml:space="preserve">Évacuations EU des appareils sanitaires en tube PVC diamètre 40, </t>
  </si>
  <si>
    <t>4.11.5.2.2</t>
  </si>
  <si>
    <t>Évacuations EU des appareils sanitaires en tube PVC diamètre 50,</t>
  </si>
  <si>
    <t>4.11.5.2.3</t>
  </si>
  <si>
    <t>Évacuations EU des appareils sanitaires en tube PVC diamètre 100,</t>
  </si>
  <si>
    <t>4.11.5.2.4</t>
  </si>
  <si>
    <t>Évacuations EV des appareils sanitaires en tube PVC diamètre 100</t>
  </si>
  <si>
    <t>4.11.5.2.5</t>
  </si>
  <si>
    <t>Accessoires réseaux EU / EV</t>
  </si>
  <si>
    <t>4.11.5.2.6</t>
  </si>
  <si>
    <t>Ventilations primaires type aérateur à membrane</t>
  </si>
  <si>
    <t>4.11.5.2.7</t>
  </si>
  <si>
    <t>Grille de ventilation pour aérateur à membrane</t>
  </si>
  <si>
    <t>4.11.5.2.8</t>
  </si>
  <si>
    <t>Fouilles et tranchées pour réseaux sous dalle</t>
  </si>
  <si>
    <t>4.11.5.2.9</t>
  </si>
  <si>
    <t>Réalisation des attentes pour les réseaux de condensats des cassettes climatisation</t>
  </si>
  <si>
    <t>4.11.5.3</t>
  </si>
  <si>
    <t>Eaux pluviales</t>
  </si>
  <si>
    <t>4.11.5.3.1</t>
  </si>
  <si>
    <t>Évacuations EP de la toiture en tube PVC diamètre 100</t>
  </si>
  <si>
    <t>4.11.5.3.2</t>
  </si>
  <si>
    <t>Accessoires réseaux EP</t>
  </si>
  <si>
    <t>4.11.5.3.3</t>
  </si>
  <si>
    <t xml:space="preserve">Fouilles et tranchées pour réseaux sous dalle </t>
  </si>
  <si>
    <t>4.11.6</t>
  </si>
  <si>
    <t>Appareils sanitaires et robinetteries</t>
  </si>
  <si>
    <t>4.11.6.1</t>
  </si>
  <si>
    <t xml:space="preserve">Description </t>
  </si>
  <si>
    <t>4.11.6.2</t>
  </si>
  <si>
    <t>Appareils sanitaires</t>
  </si>
  <si>
    <t>4.11.6.3</t>
  </si>
  <si>
    <t>Évier :</t>
  </si>
  <si>
    <r>
      <rPr>
        <u/>
        <sz val="10"/>
        <color rgb="FF000000"/>
        <rFont val="Arial"/>
        <family val="2"/>
      </rPr>
      <t>Évier :</t>
    </r>
    <r>
      <rPr>
        <u/>
        <sz val="10"/>
        <color rgb="FF000000"/>
        <rFont val="Arial"/>
        <family val="2"/>
      </rPr>
      <t xml:space="preserve"> </t>
    </r>
  </si>
  <si>
    <t>Localisation : Salle inspecteur</t>
  </si>
  <si>
    <t>4.11.6.3.1</t>
  </si>
  <si>
    <t xml:space="preserve">Évier en inox y compris mitigeur </t>
  </si>
  <si>
    <t>4.11.6.4</t>
  </si>
  <si>
    <t>Attente lave-vaisselle (LV) (Option 1)</t>
  </si>
  <si>
    <t xml:space="preserve"> Option</t>
  </si>
  <si>
    <t>4.11.6.4.1</t>
  </si>
  <si>
    <t xml:space="preserve">Attente machine lave-vaisselle </t>
  </si>
  <si>
    <t>4.11.6.5</t>
  </si>
  <si>
    <t>Vidoir</t>
  </si>
  <si>
    <t>4.11.6.5.1</t>
  </si>
  <si>
    <t>Vidoir y compris robinetterie</t>
  </si>
  <si>
    <t>4.11.6.6</t>
  </si>
  <si>
    <t>Receveur de douche avec siphon extra-plat</t>
  </si>
  <si>
    <t>Localisation : Vestiaires</t>
  </si>
  <si>
    <t>4.11.6.6.1</t>
  </si>
  <si>
    <t>Receveur douche avec siphon extra-plat</t>
  </si>
  <si>
    <t>4.11.6.7</t>
  </si>
  <si>
    <t>Douche</t>
  </si>
  <si>
    <t>4.11.6.7.1</t>
  </si>
  <si>
    <t>Colonne de douche</t>
  </si>
  <si>
    <t>4.11.6.8</t>
  </si>
  <si>
    <t>Panneau de douche</t>
  </si>
  <si>
    <t>4.11.6.8.1</t>
  </si>
  <si>
    <t>4.11.6.9</t>
  </si>
  <si>
    <t>Vasque à encastrer</t>
  </si>
  <si>
    <t>Localisation : Sanitaires Homme et Femme</t>
  </si>
  <si>
    <t>4.11.6.9.1</t>
  </si>
  <si>
    <t>Vasque à poser  y compris mitigeur</t>
  </si>
  <si>
    <t>4.11.6.10</t>
  </si>
  <si>
    <t>Lave-mains</t>
  </si>
  <si>
    <t>Localisation : Sanitaires PMR</t>
  </si>
  <si>
    <t>4.11.6.10.1</t>
  </si>
  <si>
    <t>Lave-mains y compris robinetterie</t>
  </si>
  <si>
    <t>4.11.6.11</t>
  </si>
  <si>
    <t>WC PMR</t>
  </si>
  <si>
    <t>4.11.6.11.1</t>
  </si>
  <si>
    <t>4.11.6.12</t>
  </si>
  <si>
    <t>WC standard</t>
  </si>
  <si>
    <t>4.11.6.12.1</t>
  </si>
  <si>
    <t>4.11.6.13</t>
  </si>
  <si>
    <t>Miroir</t>
  </si>
  <si>
    <t>Localisation : Sanitaires Homme/Femme et sanitaires PMR</t>
  </si>
  <si>
    <t>4.11.6.13.1</t>
  </si>
  <si>
    <t>4.11.6.14</t>
  </si>
  <si>
    <t>Barre de relèvement coudée</t>
  </si>
  <si>
    <t>4.11.6.14.1</t>
  </si>
  <si>
    <t>4.11.6.15</t>
  </si>
  <si>
    <t>Barre de tirage</t>
  </si>
  <si>
    <t>4.11.6.15.1</t>
  </si>
  <si>
    <t>4.11.6.16</t>
  </si>
  <si>
    <t>Sèche-mains électrique</t>
  </si>
  <si>
    <t xml:space="preserve">Localisation : Sanitaires Homme/Femme </t>
  </si>
  <si>
    <t>4.11.6.16.1</t>
  </si>
  <si>
    <t>4.11.6.17</t>
  </si>
  <si>
    <t>Distributeur de savon</t>
  </si>
  <si>
    <t>4.11.6.17.1</t>
  </si>
  <si>
    <t>4.11.6.18</t>
  </si>
  <si>
    <t>Distributeur de papier toilette</t>
  </si>
  <si>
    <t>4.11.6.18.1</t>
  </si>
  <si>
    <t>4.11.6.19</t>
  </si>
  <si>
    <t>Porte balai mural avec brosse WC</t>
  </si>
  <si>
    <t>4.11.6.19.1</t>
  </si>
  <si>
    <t>4.11.6.20</t>
  </si>
  <si>
    <t>Porte savon</t>
  </si>
  <si>
    <t>4.11.6.20.1</t>
  </si>
  <si>
    <t>4.11.6.21</t>
  </si>
  <si>
    <t>Patère</t>
  </si>
  <si>
    <t>Localisation : Vestiaires, Sanitaires Homme/Femme et sanitaires PMR</t>
  </si>
  <si>
    <t>4.11.6.21.1</t>
  </si>
  <si>
    <t>4.11.6.22</t>
  </si>
  <si>
    <t>Poubelle murale</t>
  </si>
  <si>
    <t>4.11.6.22.1</t>
  </si>
  <si>
    <t>4.11.6.23</t>
  </si>
  <si>
    <t>Robinet de puisage</t>
  </si>
  <si>
    <t>Localisation : Local poubelle et extérieur</t>
  </si>
  <si>
    <t>4.11.6.23.1</t>
  </si>
  <si>
    <t>4.11.6.24</t>
  </si>
  <si>
    <t>Attente EF pour distributeur boisson</t>
  </si>
  <si>
    <t>Localisation : Salle interrogation et hall d'accueil</t>
  </si>
  <si>
    <t>4.11.6.24.1</t>
  </si>
  <si>
    <t>4.11.6.25</t>
  </si>
  <si>
    <t>Siphon de sol en Inox</t>
  </si>
  <si>
    <t>Localisation : Local entretien, Vestiaire hommes/Femmes</t>
  </si>
  <si>
    <t>4.11.6.25.1</t>
  </si>
  <si>
    <t>4.11.6.26</t>
  </si>
  <si>
    <t>Siphon de sol en Inox (Ext.)</t>
  </si>
  <si>
    <t>Localisation : LT Clim et local poubelle</t>
  </si>
  <si>
    <t>4.11.6.26.1</t>
  </si>
  <si>
    <t>4.11.7</t>
  </si>
  <si>
    <t>Extincteurs</t>
  </si>
  <si>
    <t>4.11.7.1</t>
  </si>
  <si>
    <t>Description de l'équipement</t>
  </si>
  <si>
    <t>4.11.7.2</t>
  </si>
  <si>
    <t>Fourniture et pose d'extincteur à eau pulvérisé EA 15 MIN EN</t>
  </si>
  <si>
    <t>4.11.7.3</t>
  </si>
  <si>
    <t>Fourniture et pose d'extincteur CO2/2kG</t>
  </si>
  <si>
    <t>4.11.7.4</t>
  </si>
  <si>
    <t>Fourniture et pose d'un panneau signalétique extincteur 240 x 200 mm Classe AB</t>
  </si>
  <si>
    <t>4.11.7.5</t>
  </si>
  <si>
    <t>Fourniture et pose d'un panneau signalétique extincteur 240 x 200 mm Classe B</t>
  </si>
  <si>
    <t>4.11.7.6</t>
  </si>
  <si>
    <t>Fourniture et pose d'un plan d'évacuation A3 en PVC 3 mm</t>
  </si>
  <si>
    <t>4.11.7.7</t>
  </si>
  <si>
    <t>Plans d'intervention</t>
  </si>
  <si>
    <t>Total H.T. :</t>
  </si>
  <si>
    <t>Total T.V.A. (8,5%) :</t>
  </si>
  <si>
    <t>Total T.T.C. :</t>
  </si>
  <si>
    <t>RECAPITULATIF
Lot n°09 PLOMBERIE</t>
  </si>
  <si>
    <t>RECAPITULATIF DES CHAPITRES</t>
  </si>
  <si>
    <t>4 - DESCRIPTION ET LOCALISATION DES OUVRAGES</t>
  </si>
  <si>
    <t>- 4.2 - TRAVAUX A EXECUTER</t>
  </si>
  <si>
    <t>- 4.4 - DOSSIER D'EXECUTION</t>
  </si>
  <si>
    <t>- 4.5 - CONTROLE DES OUVRAGES</t>
  </si>
  <si>
    <t>- 4.6 - RECEPTION - MISE EN SERVICE</t>
  </si>
  <si>
    <t>- 4.7 - DOSSIER DES OUVRAGES EXECUTES (DOE)</t>
  </si>
  <si>
    <t>- 4.8 - ESSAIS POTABILITE</t>
  </si>
  <si>
    <t>- 4.9 - ETIQUETAGE ET REPERAGE</t>
  </si>
  <si>
    <t>- 4.11 - DESCRIPTION DES TRAVAUX</t>
  </si>
  <si>
    <t>Total du lot Lot n°09 PLOMBERIE</t>
  </si>
  <si>
    <t xml:space="preserve">Soit en toutes lettres TTC : </t>
  </si>
  <si>
    <t>RECAPITULATIF OPTION</t>
  </si>
  <si>
    <t xml:space="preserve"> Option 1</t>
  </si>
  <si>
    <t xml:space="preserve"> 	 Attente lave-vaisselle (LV)</t>
  </si>
  <si>
    <t>Sous-total Option 1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</si>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</sst>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4">
    <font>
      <sz val="11"/>
      <color theme="1"/>
      <name val="Calibri"/>
      <family val="2"/>
      <scheme val="minor"/>
    </font>
    <font>
      <u/>
      <sz val="10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165" fontId="13" fillId="0" borderId="9" xfId="0" applyNumberFormat="1" applyFont="1" applyBorder="1" applyAlignment="1">
      <alignment horizontal="right" vertical="top" wrapText="1"/>
    </xf>
    <xf numFmtId="0" fontId="16" fillId="0" borderId="1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wrapText="1"/>
    </xf>
    <xf numFmtId="167" fontId="17" fillId="0" borderId="5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7" fontId="17" fillId="0" borderId="7" xfId="0" applyNumberFormat="1" applyFont="1" applyBorder="1" applyAlignment="1">
      <alignment horizontal="right" vertical="top" wrapText="1"/>
    </xf>
    <xf numFmtId="167" fontId="17" fillId="0" borderId="8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indent="1" wrapText="1"/>
    </xf>
    <xf numFmtId="0" fontId="21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 indent="1" wrapText="1"/>
    </xf>
    <xf numFmtId="167" fontId="21" fillId="0" borderId="0" xfId="0" applyNumberFormat="1" applyFont="1" applyAlignment="1">
      <alignment horizontal="right" vertical="top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167" fontId="5" fillId="0" borderId="0" xfId="0" applyNumberFormat="1" applyFont="1" applyAlignment="1">
      <alignment vertical="top" wrapText="1"/>
    </xf>
    <xf numFmtId="167" fontId="2" fillId="0" borderId="0" xfId="0" applyNumberFormat="1" applyFont="1" applyAlignment="1">
      <alignment vertical="top" wrapText="1"/>
    </xf>
    <xf numFmtId="167" fontId="2" fillId="0" borderId="18" xfId="0" applyNumberFormat="1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167" fontId="5" fillId="0" borderId="20" xfId="0" applyNumberFormat="1" applyFont="1" applyBorder="1" applyAlignment="1">
      <alignment vertical="top" wrapText="1"/>
    </xf>
    <xf numFmtId="167" fontId="2" fillId="0" borderId="20" xfId="0" applyNumberFormat="1" applyFont="1" applyBorder="1" applyAlignment="1">
      <alignment vertical="top" wrapText="1"/>
    </xf>
    <xf numFmtId="167" fontId="2" fillId="0" borderId="21" xfId="0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1" fillId="0" borderId="20" xfId="0" applyFont="1" applyBorder="1" applyAlignment="1">
      <alignment vertical="top" wrapText="1"/>
    </xf>
    <xf numFmtId="167" fontId="21" fillId="0" borderId="0" xfId="0" applyNumberFormat="1" applyFont="1" applyAlignment="1">
      <alignment vertical="top" wrapText="1"/>
    </xf>
    <xf numFmtId="167" fontId="5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7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6" fontId="7" fillId="0" borderId="11" xfId="0" applyNumberFormat="1" applyFont="1" applyBorder="1" applyAlignment="1">
      <alignment horizontal="right" vertical="top" wrapText="1"/>
    </xf>
    <xf numFmtId="166" fontId="7" fillId="0" borderId="23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7" fillId="0" borderId="24" xfId="0" applyFont="1" applyBorder="1" applyAlignment="1" applyProtection="1">
      <alignment vertical="top" wrapText="1"/>
      <protection locked="0"/>
    </xf>
    <xf numFmtId="168" fontId="7" fillId="0" borderId="24" xfId="0" applyNumberFormat="1" applyFont="1" applyBorder="1" applyAlignment="1" applyProtection="1">
      <alignment vertical="top" wrapText="1"/>
      <protection locked="0"/>
    </xf>
    <xf numFmtId="169" fontId="7" fillId="0" borderId="24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24" xfId="0" applyFont="1" applyBorder="1" applyAlignment="1" applyProtection="1">
      <alignment horizontal="left" vertical="top" wrapText="1"/>
      <protection locked="0"/>
    </xf>
    <xf numFmtId="0" fontId="7" fillId="0" borderId="24" xfId="0" applyFont="1" applyBorder="1" applyAlignment="1" applyProtection="1">
      <alignment horizontal="center" vertical="top" wrapText="1"/>
      <protection locked="0"/>
    </xf>
    <xf numFmtId="170" fontId="7" fillId="0" borderId="24" xfId="0" applyNumberFormat="1" applyFont="1" applyBorder="1" applyAlignment="1" applyProtection="1">
      <alignment horizontal="right" vertical="top" wrapText="1"/>
      <protection locked="0"/>
    </xf>
    <xf numFmtId="167" fontId="7" fillId="0" borderId="24" xfId="0" applyNumberFormat="1" applyFont="1" applyBorder="1" applyAlignment="1" applyProtection="1">
      <alignment horizontal="right" vertical="top" wrapText="1"/>
      <protection locked="0"/>
    </xf>
    <xf numFmtId="167" fontId="7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650257e2-2fa6-42d6-a91d-873a58efefed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df35b232-11a9-4e42-849e-c34cf589ac7e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b4a00f5d-1f1e-4727-a531-ed4b2fc4aa84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9de8a96a-fcba-472c-bd3f-21e6f657fe6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335c9e2d-5355-4425-9e66-dea8c111270d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f4954efb-b36f-47fb-bfc1-aabc4a80468c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0f0695d6-0624-4647-a1f8-31ee4ecec2cf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251f9797-7a70-4b10-8482-548dc2425c1c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2"/>
      <c r="C1" s="3"/>
      <c r="D1" s="4"/>
      <c r="E1" s="4"/>
      <c r="F1" s="4"/>
      <c r="G1" s="4"/>
      <c r="H1" s="4"/>
      <c r="I1" s="5"/>
    </row>
    <row r="2" spans="2:9" ht="9.00113" customHeight="1">
      <c r="B2" s="6"/>
      <c r="C2" s="7"/>
      <c r="D2" s="8"/>
      <c r="E2" s="8"/>
      <c r="F2" s="8"/>
      <c r="G2" s="8"/>
      <c r="H2" s="8"/>
      <c r="I2" s="9"/>
    </row>
    <row r="3" spans="2:9" ht="9.00113" customHeight="1">
      <c r="B3" s="6"/>
      <c r="C3" s="7"/>
      <c r="D3" s="8"/>
      <c r="E3" s="8"/>
      <c r="F3" s="8"/>
      <c r="G3" s="8"/>
      <c r="H3" s="8"/>
      <c r="I3" s="9"/>
    </row>
    <row r="4" spans="2:9" ht="9.00113" customHeight="1">
      <c r="B4" s="6"/>
      <c r="C4" s="7"/>
      <c r="D4" s="8"/>
      <c r="E4" s="8"/>
      <c r="F4" s="8"/>
      <c r="G4" s="8"/>
      <c r="H4" s="8"/>
      <c r="I4" s="9"/>
    </row>
    <row r="5" spans="2:9" ht="9.00113" customHeight="1">
      <c r="B5" s="6"/>
      <c r="C5" s="7"/>
      <c r="D5" s="8"/>
      <c r="E5" s="8"/>
      <c r="F5" s="8"/>
      <c r="G5" s="8"/>
      <c r="H5" s="8"/>
      <c r="I5" s="9"/>
    </row>
    <row r="6" spans="2:9" ht="9.00113" customHeight="1">
      <c r="B6" s="6"/>
      <c r="C6" s="7"/>
      <c r="D6" s="8"/>
      <c r="E6" s="8"/>
      <c r="F6" s="8"/>
      <c r="G6" s="8"/>
      <c r="H6" s="8"/>
      <c r="I6" s="9"/>
    </row>
    <row r="7" spans="2:9" ht="9.00113" customHeight="1">
      <c r="B7" s="6"/>
      <c r="C7" s="7"/>
      <c r="D7" s="8"/>
      <c r="E7" s="8"/>
      <c r="F7" s="8"/>
      <c r="G7" s="8"/>
      <c r="H7" s="8"/>
      <c r="I7" s="9"/>
    </row>
    <row r="8" spans="2:9" ht="9.00113" customHeight="1">
      <c r="B8" s="6"/>
      <c r="C8" s="7"/>
      <c r="D8" s="8"/>
      <c r="E8" s="8"/>
      <c r="F8" s="8"/>
      <c r="G8" s="8"/>
      <c r="H8" s="8"/>
      <c r="I8" s="9"/>
    </row>
    <row r="9" spans="2:9" ht="9.00113" customHeight="1">
      <c r="B9" s="6"/>
      <c r="C9" s="7"/>
      <c r="D9" s="8"/>
      <c r="E9" s="8"/>
      <c r="F9" s="8"/>
      <c r="G9" s="8"/>
      <c r="H9" s="8"/>
      <c r="I9" s="9"/>
    </row>
    <row r="10" spans="2:9" ht="9.00113" customHeight="1">
      <c r="B10" s="6"/>
      <c r="C10" s="7"/>
      <c r="D10" s="8"/>
      <c r="E10" s="8"/>
      <c r="F10" s="8"/>
      <c r="G10" s="8"/>
      <c r="H10" s="8"/>
      <c r="I10" s="9"/>
    </row>
    <row r="11" spans="2:9" ht="9.00113" customHeight="1">
      <c r="B11" s="6"/>
      <c r="C11" s="7"/>
      <c r="D11" s="8"/>
      <c r="E11" s="10">
        <f>IF('Paramètres'!C5&lt;&gt;"",'Paramètres'!C5,"")</f>
        <v/>
      </c>
      <c r="F11" s="10"/>
      <c r="G11" s="10"/>
      <c r="H11" s="10"/>
      <c r="I11" s="9"/>
    </row>
    <row r="12" spans="2:9" ht="9.00113" customHeight="1">
      <c r="B12" s="6"/>
      <c r="C12" s="7"/>
      <c r="D12" s="8"/>
      <c r="E12" s="10"/>
      <c r="F12" s="10"/>
      <c r="G12" s="10"/>
      <c r="H12" s="10"/>
      <c r="I12" s="9"/>
    </row>
    <row r="13" spans="2:9" ht="9.00113" customHeight="1">
      <c r="B13" s="6"/>
      <c r="C13" s="7"/>
      <c r="D13" s="8"/>
      <c r="E13" s="10"/>
      <c r="F13" s="10"/>
      <c r="G13" s="10"/>
      <c r="H13" s="10"/>
      <c r="I13" s="9"/>
    </row>
    <row r="14" spans="2:9" ht="9.00113" customHeight="1">
      <c r="B14" s="6"/>
      <c r="C14" s="7"/>
      <c r="D14" s="8"/>
      <c r="E14" s="10"/>
      <c r="F14" s="10"/>
      <c r="G14" s="10"/>
      <c r="H14" s="10"/>
      <c r="I14" s="9"/>
    </row>
    <row r="15" spans="2:9" ht="9.00113" customHeight="1">
      <c r="B15" s="6"/>
      <c r="C15" s="7"/>
      <c r="D15" s="8"/>
      <c r="E15" s="10"/>
      <c r="F15" s="10"/>
      <c r="G15" s="10"/>
      <c r="H15" s="10"/>
      <c r="I15" s="9"/>
    </row>
    <row r="16" spans="2:9" ht="9.00113" customHeight="1">
      <c r="B16" s="6"/>
      <c r="C16" s="7"/>
      <c r="D16" s="8"/>
      <c r="E16" s="10"/>
      <c r="F16" s="10"/>
      <c r="G16" s="10"/>
      <c r="H16" s="10"/>
      <c r="I16" s="9"/>
    </row>
    <row r="17" spans="2:9" ht="9.00113" customHeight="1">
      <c r="B17" s="6"/>
      <c r="C17" s="7"/>
      <c r="D17" s="8"/>
      <c r="E17" s="10"/>
      <c r="F17" s="10"/>
      <c r="G17" s="10"/>
      <c r="H17" s="10"/>
      <c r="I17" s="9"/>
    </row>
    <row r="18" spans="2:9" ht="9.00113" customHeight="1">
      <c r="B18" s="6"/>
      <c r="C18" s="7"/>
      <c r="D18" s="8"/>
      <c r="E18" s="10"/>
      <c r="F18" s="10"/>
      <c r="G18" s="10"/>
      <c r="H18" s="10"/>
      <c r="I18" s="9"/>
    </row>
    <row r="19" spans="2:9" ht="9.00113" customHeight="1">
      <c r="B19" s="6"/>
      <c r="C19" s="7"/>
      <c r="D19" s="8"/>
      <c r="E19" s="10"/>
      <c r="F19" s="10"/>
      <c r="G19" s="10"/>
      <c r="H19" s="10"/>
      <c r="I19" s="9"/>
    </row>
    <row r="20" spans="2:9" ht="9.00113" customHeight="1">
      <c r="B20" s="6"/>
      <c r="C20" s="7"/>
      <c r="D20" s="8"/>
      <c r="E20" s="10">
        <f>IF('Paramètres'!C24&lt;&gt;"",'Paramètres'!C24,"") &amp; CHAR(10) &amp; IF('Paramètres'!C26&lt;&gt;"",'Paramètres'!C26,"") &amp; CHAR(10) &amp; IF('Paramètres'!C28&lt;&gt;"",'Paramètres'!C28,"")</f>
        <v/>
      </c>
      <c r="F20" s="10"/>
      <c r="G20" s="10"/>
      <c r="H20" s="10"/>
      <c r="I20" s="9"/>
    </row>
    <row r="21" spans="2:9" ht="9.00113" customHeight="1">
      <c r="B21" s="6"/>
      <c r="C21" s="7"/>
      <c r="D21" s="8"/>
      <c r="E21" s="10"/>
      <c r="F21" s="10"/>
      <c r="G21" s="10"/>
      <c r="H21" s="10"/>
      <c r="I21" s="9"/>
    </row>
    <row r="22" spans="2:9" ht="9.00113" customHeight="1">
      <c r="B22" s="6"/>
      <c r="C22" s="7"/>
      <c r="D22" s="8"/>
      <c r="E22" s="10"/>
      <c r="F22" s="10"/>
      <c r="G22" s="10"/>
      <c r="H22" s="10"/>
      <c r="I22" s="9"/>
    </row>
    <row r="23" spans="2:9" ht="9.00113" customHeight="1">
      <c r="B23" s="6"/>
      <c r="C23" s="7"/>
      <c r="D23" s="8"/>
      <c r="E23" s="10"/>
      <c r="F23" s="10"/>
      <c r="G23" s="10"/>
      <c r="H23" s="10"/>
      <c r="I23" s="9"/>
    </row>
    <row r="24" spans="2:9" ht="9.00113" customHeight="1">
      <c r="B24" s="6"/>
      <c r="C24" s="7"/>
      <c r="D24" s="8"/>
      <c r="E24" s="10"/>
      <c r="F24" s="10"/>
      <c r="G24" s="10"/>
      <c r="H24" s="10"/>
      <c r="I24" s="9"/>
    </row>
    <row r="25" spans="2:9" ht="9.00113" customHeight="1">
      <c r="B25" s="6"/>
      <c r="C25" s="7"/>
      <c r="D25" s="8"/>
      <c r="E25" s="10"/>
      <c r="F25" s="10"/>
      <c r="G25" s="10"/>
      <c r="H25" s="10"/>
      <c r="I25" s="9"/>
    </row>
    <row r="26" spans="2:9" ht="9.00113" customHeight="1">
      <c r="B26" s="6"/>
      <c r="C26" s="7"/>
      <c r="D26" s="8"/>
      <c r="E26" s="10"/>
      <c r="F26" s="10"/>
      <c r="G26" s="10"/>
      <c r="H26" s="10"/>
      <c r="I26" s="9"/>
    </row>
    <row r="27" spans="2:9" ht="9.00113" customHeight="1">
      <c r="B27" s="6"/>
      <c r="C27" s="7"/>
      <c r="D27" s="8"/>
      <c r="E27" s="10"/>
      <c r="F27" s="10"/>
      <c r="G27" s="10"/>
      <c r="H27" s="10"/>
      <c r="I27" s="9"/>
    </row>
    <row r="28" spans="2:9" ht="9.00113" customHeight="1">
      <c r="B28" s="6"/>
      <c r="C28" s="7"/>
      <c r="D28" s="8"/>
      <c r="E28" s="8"/>
      <c r="F28" s="8"/>
      <c r="G28" s="8"/>
      <c r="H28" s="8"/>
      <c r="I28" s="9"/>
    </row>
    <row r="29" spans="2:9" ht="9.00113" customHeight="1">
      <c r="B29" s="6"/>
      <c r="C29" s="7"/>
      <c r="D29" s="8"/>
      <c r="E29" s="8"/>
      <c r="F29" s="8"/>
      <c r="G29" s="8"/>
      <c r="H29" s="8"/>
      <c r="I29" s="9"/>
    </row>
    <row r="30" spans="2:9" ht="9.00113" customHeight="1">
      <c r="B30" s="6"/>
      <c r="C30" s="7"/>
      <c r="D30" s="8"/>
      <c r="E30" s="8"/>
      <c r="F30" s="8"/>
      <c r="G30" s="8"/>
      <c r="H30" s="8"/>
      <c r="I30" s="9"/>
    </row>
    <row r="31" spans="2:9" ht="9.00113" customHeight="1">
      <c r="B31" s="6"/>
      <c r="C31" s="7"/>
      <c r="D31" s="8"/>
      <c r="E31" s="8"/>
      <c r="F31" s="8"/>
      <c r="G31" s="8"/>
      <c r="H31" s="8"/>
      <c r="I31" s="9"/>
    </row>
    <row r="32" spans="2:9" ht="9.00113" customHeight="1">
      <c r="B32" s="6"/>
      <c r="C32" s="7"/>
      <c r="D32" s="8"/>
      <c r="E32" s="8"/>
      <c r="F32" s="8"/>
      <c r="G32" s="8"/>
      <c r="H32" s="8"/>
      <c r="I32" s="9"/>
    </row>
    <row r="33" spans="2:9" ht="9.00113" customHeight="1">
      <c r="B33" s="6"/>
      <c r="C33" s="7"/>
      <c r="D33" s="8"/>
      <c r="E33" s="8"/>
      <c r="F33" s="8"/>
      <c r="G33" s="8"/>
      <c r="H33" s="8"/>
      <c r="I33" s="9"/>
    </row>
    <row r="34" spans="2:9" ht="9.00113" customHeight="1">
      <c r="B34" s="6"/>
      <c r="C34" s="7"/>
      <c r="D34" s="8"/>
      <c r="E34" s="8"/>
      <c r="F34" s="8"/>
      <c r="G34" s="8"/>
      <c r="H34" s="8"/>
      <c r="I34" s="9"/>
    </row>
    <row r="35" spans="2:9" ht="9.00113" customHeight="1">
      <c r="B35" s="6"/>
      <c r="C35" s="7"/>
      <c r="D35" s="8"/>
      <c r="E35" s="8"/>
      <c r="F35" s="8"/>
      <c r="G35" s="8"/>
      <c r="H35" s="8"/>
      <c r="I35" s="9"/>
    </row>
    <row r="36" spans="2:9" ht="9.00113" customHeight="1">
      <c r="B36" s="6"/>
      <c r="C36" s="7"/>
      <c r="D36" s="8"/>
      <c r="E36" s="8"/>
      <c r="F36" s="8"/>
      <c r="G36" s="8"/>
      <c r="H36" s="8"/>
      <c r="I36" s="9"/>
    </row>
    <row r="37" spans="2:9" ht="9.00113" customHeight="1">
      <c r="B37" s="6"/>
      <c r="C37" s="7"/>
      <c r="D37" s="8"/>
      <c r="E37" s="8"/>
      <c r="F37" s="8"/>
      <c r="G37" s="8"/>
      <c r="H37" s="8"/>
      <c r="I37" s="9"/>
    </row>
    <row r="38" spans="2:9" ht="9.00113" customHeight="1">
      <c r="B38" s="6"/>
      <c r="C38" s="11" t="s">
        <v>11</v>
      </c>
      <c r="D38" s="8"/>
      <c r="E38" s="8"/>
      <c r="F38" s="8"/>
      <c r="G38" s="8"/>
      <c r="H38" s="8"/>
      <c r="I38" s="9"/>
    </row>
    <row r="39" spans="2:9" ht="9.00113" customHeight="1">
      <c r="B39" s="6"/>
      <c r="C39" s="7"/>
      <c r="D39" s="8"/>
      <c r="E39" s="8"/>
      <c r="F39" s="8"/>
      <c r="G39" s="8"/>
      <c r="H39" s="8"/>
      <c r="I39" s="9"/>
    </row>
    <row r="40" spans="2:9" ht="9.00113" customHeight="1">
      <c r="B40" s="6"/>
      <c r="C40" s="7"/>
      <c r="D40" s="8"/>
      <c r="E40" s="8"/>
      <c r="F40" s="8"/>
      <c r="G40" s="8"/>
      <c r="H40" s="8"/>
      <c r="I40" s="9"/>
    </row>
    <row r="41" spans="2:9" ht="9.00113" customHeight="1">
      <c r="B41" s="6"/>
      <c r="C41" s="7"/>
      <c r="D41" s="8"/>
      <c r="E41" s="8"/>
      <c r="F41" s="8"/>
      <c r="G41" s="8"/>
      <c r="H41" s="8"/>
      <c r="I41" s="9"/>
    </row>
    <row r="42" spans="2:9" ht="9.00113" customHeight="1">
      <c r="B42" s="6"/>
      <c r="C42" s="7"/>
      <c r="D42" s="8"/>
      <c r="E42" s="8"/>
      <c r="F42" s="8"/>
      <c r="G42" s="8"/>
      <c r="H42" s="8"/>
      <c r="I42" s="9"/>
    </row>
    <row r="43" spans="2:9" ht="9.00113" customHeight="1">
      <c r="B43" s="6"/>
      <c r="C43" s="7"/>
      <c r="D43" s="8"/>
      <c r="E43" s="8"/>
      <c r="F43" s="8"/>
      <c r="G43" s="8"/>
      <c r="H43" s="8"/>
      <c r="I43" s="9"/>
    </row>
    <row r="44" spans="2:9" ht="9.00113" customHeight="1">
      <c r="B44" s="6"/>
      <c r="C44" s="7"/>
      <c r="D44" s="8"/>
      <c r="E44" s="8"/>
      <c r="F44" s="8"/>
      <c r="G44" s="8"/>
      <c r="H44" s="8"/>
      <c r="I44" s="9"/>
    </row>
    <row r="45" spans="2:9" ht="9.00113" customHeight="1">
      <c r="B45" s="6"/>
      <c r="C45" s="11" t="s">
        <v>10</v>
      </c>
      <c r="D45" s="8"/>
      <c r="E45" s="8"/>
      <c r="F45" s="8"/>
      <c r="G45" s="8"/>
      <c r="H45" s="8"/>
      <c r="I45" s="9"/>
    </row>
    <row r="46" spans="2:9" ht="9.00113" customHeight="1">
      <c r="B46" s="6"/>
      <c r="C46" s="7"/>
      <c r="D46" s="8"/>
      <c r="E46" s="8"/>
      <c r="F46" s="8"/>
      <c r="G46" s="8"/>
      <c r="H46" s="8"/>
      <c r="I46" s="9"/>
    </row>
    <row r="47" spans="2:9" ht="9.00113" customHeight="1">
      <c r="B47" s="6"/>
      <c r="C47" s="7"/>
      <c r="D47" s="8"/>
      <c r="E47" s="8"/>
      <c r="F47" s="12" t="s">
        <v>4</v>
      </c>
      <c r="G47" s="8"/>
      <c r="H47" s="8"/>
      <c r="I47" s="9"/>
    </row>
    <row r="48" spans="2:9" ht="9.00113" customHeight="1">
      <c r="B48" s="6"/>
      <c r="C48" s="7"/>
      <c r="D48" s="8"/>
      <c r="E48" s="8"/>
      <c r="F48" s="8"/>
      <c r="G48" s="8"/>
      <c r="H48" s="8"/>
      <c r="I48" s="9"/>
    </row>
    <row r="49" spans="2:9" ht="9.00113" customHeight="1">
      <c r="B49" s="6"/>
      <c r="C49" s="7"/>
      <c r="D49" s="8"/>
      <c r="E49" s="8"/>
      <c r="F49" s="8"/>
      <c r="G49" s="8"/>
      <c r="H49" s="8"/>
      <c r="I49" s="9"/>
    </row>
    <row r="50" spans="2:9" ht="9.00113" customHeight="1">
      <c r="B50" s="6"/>
      <c r="C50" s="7"/>
      <c r="D50" s="8"/>
      <c r="E50" s="8"/>
      <c r="F50" s="8"/>
      <c r="G50" s="8"/>
      <c r="H50" s="8"/>
      <c r="I50" s="9"/>
    </row>
    <row r="51" spans="2:9" ht="9.00113" customHeight="1">
      <c r="B51" s="6"/>
      <c r="C51" s="7"/>
      <c r="D51" s="8"/>
      <c r="E51" s="8"/>
      <c r="F51" s="8"/>
      <c r="G51" s="8"/>
      <c r="H51" s="8"/>
      <c r="I51" s="9"/>
    </row>
    <row r="52" spans="2:9" ht="9.00113" customHeight="1">
      <c r="B52" s="6"/>
      <c r="C52" s="11" t="s">
        <v>9</v>
      </c>
      <c r="D52" s="8"/>
      <c r="E52" s="8"/>
      <c r="F52" s="8"/>
      <c r="G52" s="8"/>
      <c r="H52" s="8"/>
      <c r="I52" s="9"/>
    </row>
    <row r="53" spans="2:9" ht="9.00113" customHeight="1">
      <c r="B53" s="6"/>
      <c r="C53" s="7"/>
      <c r="D53" s="8"/>
      <c r="E53" s="8"/>
      <c r="F53" s="8"/>
      <c r="G53" s="8"/>
      <c r="H53" s="8"/>
      <c r="I53" s="9"/>
    </row>
    <row r="54" spans="2:9" ht="9.00113" customHeight="1">
      <c r="B54" s="6"/>
      <c r="C54" s="7"/>
      <c r="D54" s="8"/>
      <c r="E54" s="8"/>
      <c r="F54" s="8"/>
      <c r="G54" s="8"/>
      <c r="H54" s="8"/>
      <c r="I54" s="9"/>
    </row>
    <row r="55" spans="2:9" ht="9.00113" customHeight="1">
      <c r="B55" s="6"/>
      <c r="C55" s="7"/>
      <c r="D55" s="8"/>
      <c r="E55" s="8"/>
      <c r="F55" s="8"/>
      <c r="G55" s="8"/>
      <c r="H55" s="8"/>
      <c r="I55" s="9"/>
    </row>
    <row r="56" spans="2:9" ht="9.00113" customHeight="1">
      <c r="B56" s="6"/>
      <c r="C56" s="7"/>
      <c r="D56" s="8"/>
      <c r="E56" s="8"/>
      <c r="F56" s="8"/>
      <c r="G56" s="8"/>
      <c r="H56" s="8"/>
      <c r="I56" s="9"/>
    </row>
    <row r="57" spans="2:9" ht="9.00113" customHeight="1">
      <c r="B57" s="6"/>
      <c r="C57" s="7"/>
      <c r="D57" s="8"/>
      <c r="E57" s="8"/>
      <c r="F57" s="8"/>
      <c r="G57" s="8"/>
      <c r="H57" s="8"/>
      <c r="I57" s="9"/>
    </row>
    <row r="58" spans="2:9" ht="9.00113" customHeight="1">
      <c r="B58" s="6"/>
      <c r="C58" s="7"/>
      <c r="D58" s="8"/>
      <c r="E58" s="8"/>
      <c r="F58" s="8"/>
      <c r="G58" s="8"/>
      <c r="H58" s="8"/>
      <c r="I58" s="9"/>
    </row>
    <row r="59" spans="2:9" ht="9.00113" customHeight="1">
      <c r="B59" s="6"/>
      <c r="C59" s="11" t="s">
        <v>8</v>
      </c>
      <c r="D59" s="8"/>
      <c r="E59" s="8"/>
      <c r="F59" s="8"/>
      <c r="G59" s="8"/>
      <c r="H59" s="8"/>
      <c r="I59" s="9"/>
    </row>
    <row r="60" spans="2:9" ht="9.00113" customHeight="1">
      <c r="B60" s="6"/>
      <c r="C60" s="7"/>
      <c r="D60" s="8"/>
      <c r="E60" s="8"/>
      <c r="F60" s="8"/>
      <c r="G60" s="8"/>
      <c r="H60" s="8"/>
      <c r="I60" s="9"/>
    </row>
    <row r="61" spans="2:9" ht="9.00113" customHeight="1">
      <c r="B61" s="6"/>
      <c r="C61" s="7"/>
      <c r="D61" s="8"/>
      <c r="E61" s="8"/>
      <c r="F61" s="8"/>
      <c r="G61" s="8"/>
      <c r="H61" s="8"/>
      <c r="I61" s="9"/>
    </row>
    <row r="62" spans="2:9" ht="9.00113" customHeight="1">
      <c r="B62" s="6"/>
      <c r="C62" s="7"/>
      <c r="D62" s="8"/>
      <c r="E62" s="13">
        <f>IF('Paramètres'!C9&lt;&gt;"",'Paramètres'!C9,"")</f>
        <v/>
      </c>
      <c r="F62" s="13"/>
      <c r="G62" s="13"/>
      <c r="H62" s="13"/>
      <c r="I62" s="9"/>
    </row>
    <row r="63" spans="2:9" ht="9.00113" customHeight="1">
      <c r="B63" s="6"/>
      <c r="C63" s="7"/>
      <c r="D63" s="8"/>
      <c r="E63" s="13"/>
      <c r="F63" s="13"/>
      <c r="G63" s="13"/>
      <c r="H63" s="13"/>
      <c r="I63" s="9"/>
    </row>
    <row r="64" spans="2:9" ht="9.00113" customHeight="1">
      <c r="B64" s="6"/>
      <c r="C64" s="7"/>
      <c r="D64" s="8"/>
      <c r="E64" s="13"/>
      <c r="F64" s="13"/>
      <c r="G64" s="13"/>
      <c r="H64" s="13"/>
      <c r="I64" s="9"/>
    </row>
    <row r="65" spans="2:9" ht="9.00113" customHeight="1">
      <c r="B65" s="6"/>
      <c r="C65" s="7"/>
      <c r="D65" s="8"/>
      <c r="E65" s="13"/>
      <c r="F65" s="13"/>
      <c r="G65" s="13"/>
      <c r="H65" s="13"/>
      <c r="I65" s="9"/>
    </row>
    <row r="66" spans="2:9" ht="9.00113" customHeight="1">
      <c r="B66" s="6"/>
      <c r="C66" s="11" t="s">
        <v>7</v>
      </c>
      <c r="D66" s="8"/>
      <c r="E66" s="13">
        <f>IF('Paramètres'!C11&lt;&gt;"",'Paramètres'!C11,"")</f>
        <v/>
      </c>
      <c r="F66" s="13"/>
      <c r="G66" s="13"/>
      <c r="H66" s="13"/>
      <c r="I66" s="9"/>
    </row>
    <row r="67" spans="2:9" ht="9.00113" customHeight="1">
      <c r="B67" s="6"/>
      <c r="C67" s="7"/>
      <c r="D67" s="8"/>
      <c r="E67" s="13"/>
      <c r="F67" s="13"/>
      <c r="G67" s="13"/>
      <c r="H67" s="13"/>
      <c r="I67" s="9"/>
    </row>
    <row r="68" spans="2:9" ht="9.00113" customHeight="1">
      <c r="B68" s="6"/>
      <c r="C68" s="7"/>
      <c r="D68" s="8"/>
      <c r="E68" s="13"/>
      <c r="F68" s="13"/>
      <c r="G68" s="13"/>
      <c r="H68" s="13"/>
      <c r="I68" s="9"/>
    </row>
    <row r="69" spans="2:9" ht="9.00113" customHeight="1">
      <c r="B69" s="6"/>
      <c r="C69" s="7"/>
      <c r="D69" s="8"/>
      <c r="E69" s="13"/>
      <c r="F69" s="13"/>
      <c r="G69" s="13"/>
      <c r="H69" s="13"/>
      <c r="I69" s="9"/>
    </row>
    <row r="70" spans="2:9" ht="9.00113" customHeight="1">
      <c r="B70" s="6"/>
      <c r="C70" s="7"/>
      <c r="D70" s="8"/>
      <c r="E70" s="13"/>
      <c r="F70" s="13"/>
      <c r="G70" s="13"/>
      <c r="H70" s="13"/>
      <c r="I70" s="9"/>
    </row>
    <row r="71" spans="2:9" ht="9.00113" customHeight="1">
      <c r="B71" s="6"/>
      <c r="C71" s="7"/>
      <c r="D71" s="8"/>
      <c r="E71" s="14">
        <f>IF('Paramètres'!C3&lt;&gt;"",'Paramètres'!C3,"")</f>
        <v/>
      </c>
      <c r="F71" s="15"/>
      <c r="G71" s="15"/>
      <c r="H71" s="16"/>
      <c r="I71" s="9"/>
    </row>
    <row r="72" spans="2:9" ht="9.00113" customHeight="1">
      <c r="B72" s="6"/>
      <c r="C72" s="7"/>
      <c r="D72" s="8"/>
      <c r="E72" s="17"/>
      <c r="F72" s="10"/>
      <c r="G72" s="10"/>
      <c r="H72" s="18"/>
      <c r="I72" s="9"/>
    </row>
    <row r="73" spans="2:9" ht="9.00113" customHeight="1">
      <c r="B73" s="6"/>
      <c r="C73" s="11" t="s">
        <v>6</v>
      </c>
      <c r="D73" s="8"/>
      <c r="E73" s="17"/>
      <c r="F73" s="10"/>
      <c r="G73" s="10"/>
      <c r="H73" s="18"/>
      <c r="I73" s="9"/>
    </row>
    <row r="74" spans="2:9" ht="9.00113" customHeight="1">
      <c r="B74" s="6"/>
      <c r="C74" s="7"/>
      <c r="D74" s="8"/>
      <c r="E74" s="17"/>
      <c r="F74" s="10"/>
      <c r="G74" s="10"/>
      <c r="H74" s="18"/>
      <c r="I74" s="9"/>
    </row>
    <row r="75" spans="2:9" ht="9.00113" customHeight="1">
      <c r="B75" s="6"/>
      <c r="C75" s="7"/>
      <c r="D75" s="8"/>
      <c r="E75" s="17"/>
      <c r="F75" s="10"/>
      <c r="G75" s="10"/>
      <c r="H75" s="18"/>
      <c r="I75" s="9"/>
    </row>
    <row r="76" spans="2:9" ht="9.00113" customHeight="1">
      <c r="B76" s="6"/>
      <c r="C76" s="7"/>
      <c r="D76" s="8"/>
      <c r="E76" s="17"/>
      <c r="F76" s="10"/>
      <c r="G76" s="10"/>
      <c r="H76" s="18"/>
      <c r="I76" s="9"/>
    </row>
    <row r="77" spans="2:9" ht="9.00113" customHeight="1">
      <c r="B77" s="6"/>
      <c r="C77" s="7"/>
      <c r="D77" s="8"/>
      <c r="E77" s="19"/>
      <c r="F77" s="20"/>
      <c r="G77" s="20"/>
      <c r="H77" s="21"/>
      <c r="I77" s="9"/>
    </row>
    <row r="78" spans="2:9" ht="9.00113" customHeight="1">
      <c r="B78" s="6"/>
      <c r="C78" s="7"/>
      <c r="D78" s="8"/>
      <c r="E78" s="8"/>
      <c r="F78" s="8"/>
      <c r="G78" s="8"/>
      <c r="H78" s="8"/>
      <c r="I78" s="9"/>
    </row>
    <row r="79" spans="2:9" ht="9.00113" customHeight="1">
      <c r="B79" s="6"/>
      <c r="C79" s="7"/>
      <c r="D79" s="8"/>
      <c r="E79" s="8"/>
      <c r="F79" s="22" t="s">
        <v>0</v>
      </c>
      <c r="G79" s="22">
        <f>IF('Paramètres'!C7&lt;&gt;"",'Paramètres'!C7,"")</f>
        <v/>
      </c>
      <c r="H79" s="8"/>
      <c r="I79" s="9"/>
    </row>
    <row r="80" spans="2:9" ht="9.00113" customHeight="1">
      <c r="B80" s="6"/>
      <c r="C80" s="11" t="s">
        <v>5</v>
      </c>
      <c r="D80" s="8"/>
      <c r="E80" s="8"/>
      <c r="F80" s="22"/>
      <c r="G80" s="22"/>
      <c r="H80" s="8"/>
      <c r="I80" s="9"/>
    </row>
    <row r="81" spans="2:9" ht="9.00113" customHeight="1">
      <c r="B81" s="6"/>
      <c r="C81" s="7"/>
      <c r="D81" s="8"/>
      <c r="E81" s="8"/>
      <c r="F81" s="22" t="s">
        <v>1</v>
      </c>
      <c r="G81" s="22">
        <f>IF('Paramètres'!C13&lt;&gt;"",'Paramètres'!C13,"")</f>
        <v/>
      </c>
      <c r="H81" s="8"/>
      <c r="I81" s="9"/>
    </row>
    <row r="82" spans="2:9" ht="9.00113" customHeight="1">
      <c r="B82" s="6"/>
      <c r="C82" s="7"/>
      <c r="D82" s="8"/>
      <c r="E82" s="8"/>
      <c r="F82" s="22"/>
      <c r="G82" s="22"/>
      <c r="H82" s="8"/>
      <c r="I82" s="9"/>
    </row>
    <row r="83" spans="2:9" ht="9.00113" customHeight="1">
      <c r="B83" s="6"/>
      <c r="C83" s="7"/>
      <c r="D83" s="8"/>
      <c r="E83" s="8"/>
      <c r="F83" s="22" t="s">
        <v>2</v>
      </c>
      <c r="G83" s="22">
        <f>IF('Paramètres'!C15&lt;&gt;"",'Paramètres'!C15,"")</f>
        <v/>
      </c>
      <c r="H83" s="8"/>
      <c r="I83" s="9"/>
    </row>
    <row r="84" spans="2:9" ht="9.00113" customHeight="1">
      <c r="B84" s="6"/>
      <c r="C84" s="7"/>
      <c r="D84" s="8"/>
      <c r="E84" s="8"/>
      <c r="F84" s="22"/>
      <c r="G84" s="22"/>
      <c r="H84" s="8"/>
      <c r="I84" s="9"/>
    </row>
    <row r="85" spans="2:9" ht="9.00113" customHeight="1">
      <c r="B85" s="6"/>
      <c r="C85" s="7"/>
      <c r="D85" s="8"/>
      <c r="E85" s="8"/>
      <c r="F85" s="22" t="s">
        <v>3</v>
      </c>
      <c r="G85" s="22">
        <f>IF('Paramètres'!C17&lt;&gt;"",'Paramètres'!C17,"")</f>
        <v/>
      </c>
      <c r="H85" s="8"/>
      <c r="I85" s="9"/>
    </row>
    <row r="86" spans="2:9" ht="9.00113" customHeight="1">
      <c r="B86" s="6"/>
      <c r="C86" s="7"/>
      <c r="D86" s="8"/>
      <c r="E86" s="8"/>
      <c r="F86" s="22"/>
      <c r="G86" s="22"/>
      <c r="H86" s="8"/>
      <c r="I86" s="9"/>
    </row>
    <row r="87" spans="2:9" ht="9.00113" customHeight="1">
      <c r="B87" s="23"/>
      <c r="C87" s="24"/>
      <c r="D87" s="25"/>
      <c r="E87" s="25"/>
      <c r="F87" s="25"/>
      <c r="G87" s="25"/>
      <c r="H87" s="25"/>
      <c r="I87" s="26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4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.710937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8" t="s">
        <v>12</v>
      </c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  <c r="N1" s="8" t="s">
        <v>24</v>
      </c>
      <c r="O1" s="8" t="s">
        <v>25</v>
      </c>
      <c r="P1" s="8" t="s">
        <v>26</v>
      </c>
      <c r="Q1" s="8" t="s">
        <v>27</v>
      </c>
      <c r="R1" s="8" t="s">
        <v>28</v>
      </c>
    </row>
    <row r="3" spans="1:18">
      <c r="A3" s="8" t="s">
        <v>29</v>
      </c>
      <c r="B3" s="27" t="s">
        <v>30</v>
      </c>
      <c r="C3" s="27" t="s">
        <v>31</v>
      </c>
      <c r="D3" s="27" t="s">
        <v>32</v>
      </c>
      <c r="E3" s="27"/>
      <c r="F3" s="27"/>
      <c r="G3" s="27" t="s">
        <v>18</v>
      </c>
      <c r="H3" s="27" t="s">
        <v>33</v>
      </c>
      <c r="I3" s="27" t="s">
        <v>34</v>
      </c>
      <c r="J3" s="27" t="s">
        <v>35</v>
      </c>
      <c r="K3" s="27" t="s">
        <v>36</v>
      </c>
      <c r="L3" s="27" t="s">
        <v>37</v>
      </c>
      <c r="M3" s="27" t="s">
        <v>38</v>
      </c>
      <c r="N3" s="27" t="s">
        <v>39</v>
      </c>
      <c r="O3" s="27" t="s">
        <v>40</v>
      </c>
      <c r="P3" s="27" t="s">
        <v>41</v>
      </c>
      <c r="Q3" s="27" t="s">
        <v>42</v>
      </c>
      <c r="R3" s="27" t="s">
        <v>43</v>
      </c>
    </row>
    <row r="4" spans="1:18" ht="15.6" customHeight="1">
      <c r="A4" s="8">
        <v>2</v>
      </c>
      <c r="B4" s="28"/>
      <c r="C4" s="28"/>
      <c r="D4" s="29" t="s">
        <v>44</v>
      </c>
      <c r="E4" s="29"/>
      <c r="F4" s="29"/>
      <c r="G4" s="29"/>
      <c r="H4" s="29"/>
      <c r="I4" s="29"/>
      <c r="J4" s="29"/>
      <c r="K4" s="30"/>
      <c r="L4" s="8"/>
    </row>
    <row r="5" spans="1:18" hidden="1">
      <c r="A5" s="8">
        <v>3</v>
      </c>
    </row>
    <row r="6" spans="1:18" hidden="1">
      <c r="A6" s="8" t="s">
        <v>45</v>
      </c>
    </row>
    <row r="7" spans="1:18" hidden="1">
      <c r="A7" s="8">
        <v>3</v>
      </c>
    </row>
    <row r="8" spans="1:18" hidden="1">
      <c r="A8" s="8" t="s">
        <v>45</v>
      </c>
    </row>
    <row r="9" spans="1:18" hidden="1">
      <c r="A9" s="8">
        <v>3</v>
      </c>
    </row>
    <row r="10" spans="1:18" hidden="1">
      <c r="A10" s="8" t="s">
        <v>45</v>
      </c>
    </row>
    <row r="11" spans="1:18" ht="31.2" customHeight="1">
      <c r="A11" s="8">
        <v>3</v>
      </c>
      <c r="B11" s="31">
        <v>4</v>
      </c>
      <c r="C11" s="31"/>
      <c r="D11" s="32" t="s">
        <v>46</v>
      </c>
      <c r="E11" s="32"/>
      <c r="F11" s="32"/>
      <c r="G11" s="32"/>
      <c r="H11" s="32"/>
      <c r="I11" s="32"/>
      <c r="J11" s="32"/>
      <c r="K11" s="33"/>
      <c r="L11" s="8"/>
    </row>
    <row r="12" spans="1:18" hidden="1">
      <c r="A12" s="8" t="s">
        <v>47</v>
      </c>
    </row>
    <row r="13" spans="1:18" hidden="1">
      <c r="A13" s="8">
        <v>4</v>
      </c>
    </row>
    <row r="14" spans="1:18" hidden="1">
      <c r="A14" s="8" t="s">
        <v>48</v>
      </c>
    </row>
    <row r="15" spans="1:18">
      <c r="A15" s="8">
        <v>4</v>
      </c>
      <c r="B15" s="31" t="s">
        <v>49</v>
      </c>
      <c r="C15" s="31"/>
      <c r="D15" s="34" t="s">
        <v>50</v>
      </c>
      <c r="E15" s="34"/>
      <c r="F15" s="34"/>
      <c r="G15" s="34"/>
      <c r="H15" s="34"/>
      <c r="I15" s="34"/>
      <c r="J15" s="34"/>
      <c r="K15" s="35"/>
      <c r="L15" s="8"/>
    </row>
    <row r="16" spans="1:18" hidden="1">
      <c r="A16" s="8" t="s">
        <v>51</v>
      </c>
    </row>
    <row r="17" spans="1:18" hidden="1">
      <c r="A17" s="8" t="s">
        <v>48</v>
      </c>
    </row>
    <row r="18" spans="1:18" hidden="1">
      <c r="A18" s="8">
        <v>4</v>
      </c>
    </row>
    <row r="19" spans="1:18" hidden="1">
      <c r="A19" s="8" t="s">
        <v>48</v>
      </c>
    </row>
    <row r="20" spans="1:18">
      <c r="A20" s="8">
        <v>4</v>
      </c>
      <c r="B20" s="31" t="s">
        <v>52</v>
      </c>
      <c r="C20" s="31"/>
      <c r="D20" s="34" t="s">
        <v>53</v>
      </c>
      <c r="E20" s="34"/>
      <c r="F20" s="34"/>
      <c r="G20" s="34"/>
      <c r="H20" s="34"/>
      <c r="I20" s="34"/>
      <c r="J20" s="34"/>
      <c r="K20" s="35"/>
      <c r="L20" s="8"/>
    </row>
    <row r="21" spans="1:18" hidden="1">
      <c r="A21" s="8" t="s">
        <v>51</v>
      </c>
    </row>
    <row r="22" spans="1:18">
      <c r="A22" s="8">
        <v>9</v>
      </c>
      <c r="B22" s="36" t="s">
        <v>54</v>
      </c>
      <c r="C22" s="36"/>
      <c r="D22" s="37" t="s">
        <v>55</v>
      </c>
      <c r="E22" s="38"/>
      <c r="F22" s="38"/>
      <c r="G22" s="39" t="s">
        <v>56</v>
      </c>
      <c r="H22" s="40">
        <v>1</v>
      </c>
      <c r="I22" s="40"/>
      <c r="J22" s="41"/>
      <c r="K22" s="41">
        <f>IF(AND(H22= "",I22= ""), 0, ROUND(ROUND(J22, 2) * ROUND(IF(I22="",H22,I22),  0), 2))</f>
        <v/>
      </c>
      <c r="L22" s="8"/>
      <c r="N22" s="42">
        <v>0.08500000000000001</v>
      </c>
      <c r="R22" s="8">
        <v>336</v>
      </c>
    </row>
    <row r="23" spans="1:18" hidden="1">
      <c r="A23" s="8" t="s">
        <v>57</v>
      </c>
    </row>
    <row r="24" spans="1:18" hidden="1">
      <c r="A24" s="8" t="s">
        <v>48</v>
      </c>
    </row>
    <row r="25" spans="1:18">
      <c r="A25" s="8">
        <v>4</v>
      </c>
      <c r="B25" s="31" t="s">
        <v>58</v>
      </c>
      <c r="C25" s="31"/>
      <c r="D25" s="34" t="s">
        <v>59</v>
      </c>
      <c r="E25" s="34"/>
      <c r="F25" s="34"/>
      <c r="G25" s="34"/>
      <c r="H25" s="34"/>
      <c r="I25" s="34"/>
      <c r="J25" s="34"/>
      <c r="K25" s="35"/>
      <c r="L25" s="8"/>
    </row>
    <row r="26" spans="1:18" hidden="1">
      <c r="A26" s="8" t="s">
        <v>51</v>
      </c>
    </row>
    <row r="27" spans="1:18">
      <c r="A27" s="8">
        <v>9</v>
      </c>
      <c r="B27" s="36" t="s">
        <v>60</v>
      </c>
      <c r="C27" s="36"/>
      <c r="D27" s="37" t="s">
        <v>61</v>
      </c>
      <c r="E27" s="38"/>
      <c r="F27" s="38"/>
      <c r="G27" s="39" t="s">
        <v>56</v>
      </c>
      <c r="H27" s="40">
        <v>1</v>
      </c>
      <c r="I27" s="40"/>
      <c r="J27" s="41"/>
      <c r="K27" s="41">
        <f>IF(AND(H27= "",I27= ""), 0, ROUND(ROUND(J27, 2) * ROUND(IF(I27="",H27,I27),  0), 2))</f>
        <v/>
      </c>
      <c r="L27" s="8"/>
      <c r="N27" s="42">
        <v>0.08500000000000001</v>
      </c>
      <c r="R27" s="8">
        <v>336</v>
      </c>
    </row>
    <row r="28" spans="1:18" hidden="1">
      <c r="A28" s="8" t="s">
        <v>57</v>
      </c>
    </row>
    <row r="29" spans="1:18" hidden="1">
      <c r="A29" s="8" t="s">
        <v>48</v>
      </c>
    </row>
    <row r="30" spans="1:18">
      <c r="A30" s="8">
        <v>4</v>
      </c>
      <c r="B30" s="31" t="s">
        <v>62</v>
      </c>
      <c r="C30" s="31"/>
      <c r="D30" s="34" t="s">
        <v>63</v>
      </c>
      <c r="E30" s="34"/>
      <c r="F30" s="34"/>
      <c r="G30" s="34"/>
      <c r="H30" s="34"/>
      <c r="I30" s="34"/>
      <c r="J30" s="34"/>
      <c r="K30" s="35"/>
      <c r="L30" s="8"/>
    </row>
    <row r="31" spans="1:18" hidden="1">
      <c r="A31" s="8" t="s">
        <v>51</v>
      </c>
    </row>
    <row r="32" spans="1:18">
      <c r="A32" s="8">
        <v>9</v>
      </c>
      <c r="B32" s="36" t="s">
        <v>64</v>
      </c>
      <c r="C32" s="36"/>
      <c r="D32" s="37" t="s">
        <v>65</v>
      </c>
      <c r="E32" s="38"/>
      <c r="F32" s="38"/>
      <c r="G32" s="39" t="s">
        <v>56</v>
      </c>
      <c r="H32" s="40">
        <v>1</v>
      </c>
      <c r="I32" s="40"/>
      <c r="J32" s="41"/>
      <c r="K32" s="41">
        <f>IF(AND(H32= "",I32= ""), 0, ROUND(ROUND(J32, 2) * ROUND(IF(I32="",H32,I32),  0), 2))</f>
        <v/>
      </c>
      <c r="L32" s="8"/>
      <c r="N32" s="42">
        <v>0.08500000000000001</v>
      </c>
      <c r="R32" s="8">
        <v>336</v>
      </c>
    </row>
    <row r="33" spans="1:18" hidden="1">
      <c r="A33" s="8" t="s">
        <v>57</v>
      </c>
    </row>
    <row r="34" spans="1:18" hidden="1">
      <c r="A34" s="8" t="s">
        <v>48</v>
      </c>
    </row>
    <row r="35" spans="1:18" ht="27.6" customHeight="1">
      <c r="A35" s="8">
        <v>4</v>
      </c>
      <c r="B35" s="31" t="s">
        <v>66</v>
      </c>
      <c r="C35" s="31"/>
      <c r="D35" s="34" t="s">
        <v>67</v>
      </c>
      <c r="E35" s="34"/>
      <c r="F35" s="34"/>
      <c r="G35" s="34"/>
      <c r="H35" s="34"/>
      <c r="I35" s="34"/>
      <c r="J35" s="34"/>
      <c r="K35" s="35"/>
      <c r="L35" s="8"/>
    </row>
    <row r="36" spans="1:18" hidden="1">
      <c r="A36" s="8" t="s">
        <v>51</v>
      </c>
    </row>
    <row r="37" spans="1:18">
      <c r="A37" s="8">
        <v>9</v>
      </c>
      <c r="B37" s="36" t="s">
        <v>68</v>
      </c>
      <c r="C37" s="36"/>
      <c r="D37" s="37" t="s">
        <v>69</v>
      </c>
      <c r="E37" s="38"/>
      <c r="F37" s="38"/>
      <c r="G37" s="39" t="s">
        <v>56</v>
      </c>
      <c r="H37" s="40">
        <v>1</v>
      </c>
      <c r="I37" s="40"/>
      <c r="J37" s="41"/>
      <c r="K37" s="41">
        <f>IF(AND(H37= "",I37= ""), 0, ROUND(ROUND(J37, 2) * ROUND(IF(I37="",H37,I37),  0), 2))</f>
        <v/>
      </c>
      <c r="L37" s="8"/>
      <c r="N37" s="42">
        <v>0.08500000000000001</v>
      </c>
      <c r="R37" s="8">
        <v>336</v>
      </c>
    </row>
    <row r="38" spans="1:18" hidden="1">
      <c r="A38" s="8" t="s">
        <v>57</v>
      </c>
    </row>
    <row r="39" spans="1:18" hidden="1">
      <c r="A39" s="8" t="s">
        <v>48</v>
      </c>
    </row>
    <row r="40" spans="1:18">
      <c r="A40" s="8">
        <v>4</v>
      </c>
      <c r="B40" s="31" t="s">
        <v>70</v>
      </c>
      <c r="C40" s="31"/>
      <c r="D40" s="34" t="s">
        <v>71</v>
      </c>
      <c r="E40" s="34"/>
      <c r="F40" s="34"/>
      <c r="G40" s="34"/>
      <c r="H40" s="34"/>
      <c r="I40" s="34"/>
      <c r="J40" s="34"/>
      <c r="K40" s="35"/>
      <c r="L40" s="8"/>
    </row>
    <row r="41" spans="1:18" hidden="1">
      <c r="A41" s="8" t="s">
        <v>51</v>
      </c>
    </row>
    <row r="42" spans="1:18">
      <c r="A42" s="8">
        <v>9</v>
      </c>
      <c r="B42" s="36" t="s">
        <v>72</v>
      </c>
      <c r="C42" s="36"/>
      <c r="D42" s="37" t="s">
        <v>73</v>
      </c>
      <c r="E42" s="38"/>
      <c r="F42" s="38"/>
      <c r="G42" s="39" t="s">
        <v>56</v>
      </c>
      <c r="H42" s="40">
        <v>1</v>
      </c>
      <c r="I42" s="40"/>
      <c r="J42" s="41"/>
      <c r="K42" s="41">
        <f>IF(AND(H42= "",I42= ""), 0, ROUND(ROUND(J42, 2) * ROUND(IF(I42="",H42,I42),  0), 2))</f>
        <v/>
      </c>
      <c r="L42" s="8"/>
      <c r="N42" s="42">
        <v>0.08500000000000001</v>
      </c>
      <c r="R42" s="8">
        <v>336</v>
      </c>
    </row>
    <row r="43" spans="1:18" hidden="1">
      <c r="A43" s="8" t="s">
        <v>57</v>
      </c>
    </row>
    <row r="44" spans="1:18" hidden="1">
      <c r="A44" s="8" t="s">
        <v>48</v>
      </c>
    </row>
    <row r="45" spans="1:18">
      <c r="A45" s="8">
        <v>4</v>
      </c>
      <c r="B45" s="31" t="s">
        <v>74</v>
      </c>
      <c r="C45" s="31"/>
      <c r="D45" s="34" t="s">
        <v>75</v>
      </c>
      <c r="E45" s="34"/>
      <c r="F45" s="34"/>
      <c r="G45" s="34"/>
      <c r="H45" s="34"/>
      <c r="I45" s="34"/>
      <c r="J45" s="34"/>
      <c r="K45" s="35"/>
      <c r="L45" s="8"/>
    </row>
    <row r="46" spans="1:18" hidden="1">
      <c r="A46" s="8" t="s">
        <v>51</v>
      </c>
    </row>
    <row r="47" spans="1:18">
      <c r="A47" s="8">
        <v>9</v>
      </c>
      <c r="B47" s="36" t="s">
        <v>76</v>
      </c>
      <c r="C47" s="36"/>
      <c r="D47" s="37" t="s">
        <v>77</v>
      </c>
      <c r="E47" s="38"/>
      <c r="F47" s="38"/>
      <c r="G47" s="39" t="s">
        <v>56</v>
      </c>
      <c r="H47" s="40">
        <v>1</v>
      </c>
      <c r="I47" s="40"/>
      <c r="J47" s="41"/>
      <c r="K47" s="41">
        <f>IF(AND(H47= "",I47= ""), 0, ROUND(ROUND(J47, 2) * ROUND(IF(I47="",H47,I47),  0), 2))</f>
        <v/>
      </c>
      <c r="L47" s="8"/>
      <c r="N47" s="42">
        <v>0.08500000000000001</v>
      </c>
      <c r="R47" s="8">
        <v>336</v>
      </c>
    </row>
    <row r="48" spans="1:18" hidden="1">
      <c r="A48" s="8" t="s">
        <v>57</v>
      </c>
    </row>
    <row r="49" spans="1:12" hidden="1">
      <c r="A49" s="8" t="s">
        <v>48</v>
      </c>
    </row>
    <row r="50" spans="1:12" hidden="1">
      <c r="A50" s="8">
        <v>4</v>
      </c>
    </row>
    <row r="51" spans="1:12" hidden="1">
      <c r="A51" s="8" t="s">
        <v>48</v>
      </c>
    </row>
    <row r="52" spans="1:12">
      <c r="A52" s="8">
        <v>4</v>
      </c>
      <c r="B52" s="31" t="s">
        <v>78</v>
      </c>
      <c r="C52" s="31"/>
      <c r="D52" s="34" t="s">
        <v>79</v>
      </c>
      <c r="E52" s="34"/>
      <c r="F52" s="34"/>
      <c r="G52" s="34"/>
      <c r="H52" s="34"/>
      <c r="I52" s="34"/>
      <c r="J52" s="34"/>
      <c r="K52" s="35"/>
      <c r="L52" s="8"/>
    </row>
    <row r="53" spans="1:12">
      <c r="A53" s="8">
        <v>5</v>
      </c>
      <c r="B53" s="31" t="s">
        <v>80</v>
      </c>
      <c r="C53" s="31"/>
      <c r="D53" s="43" t="s">
        <v>81</v>
      </c>
      <c r="E53" s="43"/>
      <c r="F53" s="43"/>
      <c r="G53" s="43"/>
      <c r="H53" s="43"/>
      <c r="I53" s="43"/>
      <c r="J53" s="43"/>
      <c r="K53" s="44"/>
      <c r="L53" s="8"/>
    </row>
    <row r="54" spans="1:12" hidden="1">
      <c r="A54" s="8" t="s">
        <v>82</v>
      </c>
    </row>
    <row r="55" spans="1:12" hidden="1">
      <c r="A55" s="8" t="s">
        <v>82</v>
      </c>
    </row>
    <row r="56" spans="1:12" hidden="1">
      <c r="A56" s="45" t="s">
        <v>83</v>
      </c>
    </row>
    <row r="57" spans="1:12" hidden="1">
      <c r="A57" s="8" t="s">
        <v>82</v>
      </c>
    </row>
    <row r="58" spans="1:12" hidden="1">
      <c r="A58" s="8" t="s">
        <v>82</v>
      </c>
    </row>
    <row r="59" spans="1:12" hidden="1">
      <c r="A59" s="8" t="s">
        <v>82</v>
      </c>
    </row>
    <row r="60" spans="1:12" hidden="1">
      <c r="A60" s="8" t="s">
        <v>82</v>
      </c>
    </row>
    <row r="61" spans="1:12" hidden="1">
      <c r="A61" s="8" t="s">
        <v>84</v>
      </c>
    </row>
    <row r="62" spans="1:12">
      <c r="A62" s="8">
        <v>5</v>
      </c>
      <c r="B62" s="31" t="s">
        <v>85</v>
      </c>
      <c r="C62" s="31"/>
      <c r="D62" s="43" t="s">
        <v>86</v>
      </c>
      <c r="E62" s="43"/>
      <c r="F62" s="43"/>
      <c r="G62" s="43"/>
      <c r="H62" s="43"/>
      <c r="I62" s="43"/>
      <c r="J62" s="43"/>
      <c r="K62" s="44"/>
      <c r="L62" s="8"/>
    </row>
    <row r="63" spans="1:12" hidden="1">
      <c r="A63" s="8" t="s">
        <v>82</v>
      </c>
    </row>
    <row r="64" spans="1:12" hidden="1">
      <c r="A64" s="8" t="s">
        <v>82</v>
      </c>
    </row>
    <row r="65" spans="1:18" hidden="1">
      <c r="A65" s="8" t="s">
        <v>82</v>
      </c>
    </row>
    <row r="66" spans="1:18" hidden="1">
      <c r="A66" s="8" t="s">
        <v>82</v>
      </c>
    </row>
    <row r="67" spans="1:18" hidden="1">
      <c r="A67" s="8" t="s">
        <v>82</v>
      </c>
    </row>
    <row r="68" spans="1:18" hidden="1">
      <c r="A68" s="8" t="s">
        <v>82</v>
      </c>
    </row>
    <row r="69" spans="1:18" hidden="1">
      <c r="A69" s="8" t="s">
        <v>82</v>
      </c>
    </row>
    <row r="70" spans="1:18">
      <c r="A70" s="8">
        <v>6</v>
      </c>
      <c r="B70" s="31" t="s">
        <v>87</v>
      </c>
      <c r="C70" s="31"/>
      <c r="D70" s="1" t="s">
        <v>88</v>
      </c>
      <c r="E70" s="1"/>
      <c r="F70" s="1"/>
      <c r="G70" s="1"/>
      <c r="H70" s="1"/>
      <c r="I70" s="1"/>
      <c r="J70" s="1"/>
      <c r="K70" s="46"/>
      <c r="L70" s="8"/>
    </row>
    <row r="71" spans="1:18" hidden="1">
      <c r="A71" s="8" t="s">
        <v>89</v>
      </c>
    </row>
    <row r="72" spans="1:18" hidden="1">
      <c r="A72" s="8" t="s">
        <v>89</v>
      </c>
    </row>
    <row r="73" spans="1:18" hidden="1">
      <c r="A73" s="8" t="s">
        <v>89</v>
      </c>
    </row>
    <row r="74" spans="1:18" hidden="1">
      <c r="A74" s="8" t="s">
        <v>89</v>
      </c>
    </row>
    <row r="75" spans="1:18" hidden="1">
      <c r="A75" s="8" t="s">
        <v>89</v>
      </c>
    </row>
    <row r="76" spans="1:18" hidden="1">
      <c r="A76" s="8" t="s">
        <v>89</v>
      </c>
    </row>
    <row r="77" spans="1:18" ht="30.6" customHeight="1">
      <c r="A77" s="8">
        <v>9</v>
      </c>
      <c r="B77" s="36" t="s">
        <v>90</v>
      </c>
      <c r="C77" s="36"/>
      <c r="D77" s="37" t="s">
        <v>91</v>
      </c>
      <c r="E77" s="38"/>
      <c r="F77" s="38"/>
      <c r="G77" s="39" t="s">
        <v>56</v>
      </c>
      <c r="H77" s="40">
        <v>1</v>
      </c>
      <c r="I77" s="40"/>
      <c r="J77" s="41"/>
      <c r="K77" s="41">
        <f>IF(AND(H77= "",I77= ""), 0, ROUND(ROUND(J77, 2) * ROUND(IF(I77="",H77,I77),  0), 2))</f>
        <v/>
      </c>
      <c r="L77" s="8"/>
      <c r="N77" s="42">
        <v>0.08500000000000001</v>
      </c>
      <c r="R77" s="8">
        <v>336</v>
      </c>
    </row>
    <row r="78" spans="1:18" hidden="1">
      <c r="A78" s="8" t="s">
        <v>92</v>
      </c>
    </row>
    <row r="79" spans="1:18" hidden="1">
      <c r="A79" s="8" t="s">
        <v>57</v>
      </c>
    </row>
    <row r="80" spans="1:18" hidden="1">
      <c r="A80" s="8" t="s">
        <v>93</v>
      </c>
    </row>
    <row r="81" spans="1:18">
      <c r="A81" s="8">
        <v>6</v>
      </c>
      <c r="B81" s="31" t="s">
        <v>94</v>
      </c>
      <c r="C81" s="31"/>
      <c r="D81" s="1" t="s">
        <v>95</v>
      </c>
      <c r="E81" s="1"/>
      <c r="F81" s="1"/>
      <c r="G81" s="1"/>
      <c r="H81" s="1"/>
      <c r="I81" s="1"/>
      <c r="J81" s="1"/>
      <c r="K81" s="46"/>
      <c r="L81" s="8"/>
    </row>
    <row r="82" spans="1:18" hidden="1">
      <c r="A82" s="8" t="s">
        <v>89</v>
      </c>
    </row>
    <row r="83" spans="1:18" hidden="1">
      <c r="A83" s="8" t="s">
        <v>89</v>
      </c>
    </row>
    <row r="84" spans="1:18" hidden="1">
      <c r="A84" s="8" t="s">
        <v>89</v>
      </c>
    </row>
    <row r="85" spans="1:18" hidden="1">
      <c r="A85" s="8" t="s">
        <v>89</v>
      </c>
    </row>
    <row r="86" spans="1:18" ht="20.4" customHeight="1">
      <c r="A86" s="8">
        <v>9</v>
      </c>
      <c r="B86" s="36" t="s">
        <v>96</v>
      </c>
      <c r="C86" s="36"/>
      <c r="D86" s="37" t="s">
        <v>97</v>
      </c>
      <c r="E86" s="38"/>
      <c r="F86" s="38"/>
      <c r="G86" s="39" t="s">
        <v>98</v>
      </c>
      <c r="H86" s="47">
        <v>190</v>
      </c>
      <c r="I86" s="47"/>
      <c r="J86" s="41"/>
      <c r="K86" s="41">
        <f>IF(AND(H86= "",I86= ""), 0, ROUND(ROUND(J86, 2) * ROUND(IF(I86="",H86,I86),  2), 2))</f>
        <v/>
      </c>
      <c r="L86" s="8"/>
      <c r="N86" s="42">
        <v>0.08500000000000001</v>
      </c>
      <c r="R86" s="8">
        <v>336</v>
      </c>
    </row>
    <row r="87" spans="1:18" hidden="1">
      <c r="A87" s="8" t="s">
        <v>57</v>
      </c>
    </row>
    <row r="88" spans="1:18" ht="20.4" customHeight="1">
      <c r="A88" s="8">
        <v>9</v>
      </c>
      <c r="B88" s="36" t="s">
        <v>99</v>
      </c>
      <c r="C88" s="36"/>
      <c r="D88" s="37" t="s">
        <v>100</v>
      </c>
      <c r="E88" s="38"/>
      <c r="F88" s="38"/>
      <c r="G88" s="39" t="s">
        <v>98</v>
      </c>
      <c r="H88" s="47">
        <v>2</v>
      </c>
      <c r="I88" s="47"/>
      <c r="J88" s="41"/>
      <c r="K88" s="41">
        <f>IF(AND(H88= "",I88= ""), 0, ROUND(ROUND(J88, 2) * ROUND(IF(I88="",H88,I88),  2), 2))</f>
        <v/>
      </c>
      <c r="L88" s="8"/>
      <c r="N88" s="42">
        <v>0.08500000000000001</v>
      </c>
      <c r="R88" s="8">
        <v>336</v>
      </c>
    </row>
    <row r="89" spans="1:18" hidden="1">
      <c r="A89" s="8" t="s">
        <v>57</v>
      </c>
    </row>
    <row r="90" spans="1:18">
      <c r="A90" s="8">
        <v>9</v>
      </c>
      <c r="B90" s="36" t="s">
        <v>101</v>
      </c>
      <c r="C90" s="36"/>
      <c r="D90" s="37" t="s">
        <v>102</v>
      </c>
      <c r="E90" s="38"/>
      <c r="F90" s="38"/>
      <c r="G90" s="39" t="s">
        <v>56</v>
      </c>
      <c r="H90" s="40">
        <v>1</v>
      </c>
      <c r="I90" s="40"/>
      <c r="J90" s="41"/>
      <c r="K90" s="41">
        <f>IF(AND(H90= "",I90= ""), 0, ROUND(ROUND(J90, 2) * ROUND(IF(I90="",H90,I90),  0), 2))</f>
        <v/>
      </c>
      <c r="L90" s="8"/>
      <c r="N90" s="42">
        <v>0.08500000000000001</v>
      </c>
      <c r="R90" s="8">
        <v>336</v>
      </c>
    </row>
    <row r="91" spans="1:18" hidden="1">
      <c r="A91" s="8" t="s">
        <v>57</v>
      </c>
    </row>
    <row r="92" spans="1:18">
      <c r="A92" s="8">
        <v>9</v>
      </c>
      <c r="B92" s="36" t="s">
        <v>103</v>
      </c>
      <c r="C92" s="36"/>
      <c r="D92" s="37" t="s">
        <v>104</v>
      </c>
      <c r="E92" s="38"/>
      <c r="F92" s="38"/>
      <c r="G92" s="39" t="s">
        <v>56</v>
      </c>
      <c r="H92" s="40">
        <v>1</v>
      </c>
      <c r="I92" s="40"/>
      <c r="J92" s="41"/>
      <c r="K92" s="41">
        <f>IF(AND(H92= "",I92= ""), 0, ROUND(ROUND(J92, 2) * ROUND(IF(I92="",H92,I92),  0), 2))</f>
        <v/>
      </c>
      <c r="L92" s="8"/>
      <c r="N92" s="42">
        <v>0.08500000000000001</v>
      </c>
      <c r="R92" s="8">
        <v>336</v>
      </c>
    </row>
    <row r="93" spans="1:18" hidden="1">
      <c r="A93" s="8" t="s">
        <v>57</v>
      </c>
    </row>
    <row r="94" spans="1:18" hidden="1">
      <c r="A94" s="8" t="s">
        <v>93</v>
      </c>
    </row>
    <row r="95" spans="1:18" hidden="1">
      <c r="A95" s="8" t="s">
        <v>84</v>
      </c>
    </row>
    <row r="96" spans="1:18">
      <c r="A96" s="8">
        <v>5</v>
      </c>
      <c r="B96" s="31" t="s">
        <v>105</v>
      </c>
      <c r="C96" s="31"/>
      <c r="D96" s="43" t="s">
        <v>106</v>
      </c>
      <c r="E96" s="43"/>
      <c r="F96" s="43"/>
      <c r="G96" s="43"/>
      <c r="H96" s="43"/>
      <c r="I96" s="43"/>
      <c r="J96" s="43"/>
      <c r="K96" s="44"/>
      <c r="L96" s="8"/>
    </row>
    <row r="97" spans="1:18">
      <c r="A97" s="8">
        <v>6</v>
      </c>
      <c r="B97" s="31" t="s">
        <v>107</v>
      </c>
      <c r="C97" s="31"/>
      <c r="D97" s="1" t="s">
        <v>108</v>
      </c>
      <c r="E97" s="1"/>
      <c r="F97" s="1"/>
      <c r="G97" s="1"/>
      <c r="H97" s="1"/>
      <c r="I97" s="1"/>
      <c r="J97" s="1"/>
      <c r="K97" s="46"/>
      <c r="L97" s="8"/>
    </row>
    <row r="98" spans="1:18" hidden="1">
      <c r="A98" s="8" t="s">
        <v>89</v>
      </c>
    </row>
    <row r="99" spans="1:18" hidden="1">
      <c r="A99" s="8" t="s">
        <v>93</v>
      </c>
    </row>
    <row r="100" spans="1:18" hidden="1">
      <c r="A100" s="8" t="s">
        <v>84</v>
      </c>
    </row>
    <row r="101" spans="1:18" ht="26.4" customHeight="1">
      <c r="A101" s="8">
        <v>5</v>
      </c>
      <c r="B101" s="31" t="s">
        <v>109</v>
      </c>
      <c r="C101" s="31"/>
      <c r="D101" s="43" t="s">
        <v>110</v>
      </c>
      <c r="E101" s="43"/>
      <c r="F101" s="43"/>
      <c r="G101" s="43"/>
      <c r="H101" s="43"/>
      <c r="I101" s="43"/>
      <c r="J101" s="43"/>
      <c r="K101" s="44"/>
      <c r="L101" s="8"/>
    </row>
    <row r="102" spans="1:18" hidden="1">
      <c r="A102" s="8" t="s">
        <v>82</v>
      </c>
    </row>
    <row r="103" spans="1:18">
      <c r="A103" s="8">
        <v>6</v>
      </c>
      <c r="B103" s="31" t="s">
        <v>111</v>
      </c>
      <c r="C103" s="31"/>
      <c r="D103" s="1" t="s">
        <v>112</v>
      </c>
      <c r="E103" s="1"/>
      <c r="F103" s="1"/>
      <c r="G103" s="1"/>
      <c r="H103" s="1"/>
      <c r="I103" s="1"/>
      <c r="J103" s="1"/>
      <c r="K103" s="46"/>
      <c r="L103" s="8"/>
    </row>
    <row r="104" spans="1:18">
      <c r="A104" s="8" t="s">
        <v>113</v>
      </c>
      <c r="B104" s="48"/>
      <c r="C104" s="48"/>
      <c r="D104" s="48" t="s">
        <v>114</v>
      </c>
      <c r="E104" s="48"/>
      <c r="F104" s="48"/>
      <c r="G104" s="48"/>
      <c r="H104" s="48"/>
      <c r="I104" s="48"/>
      <c r="J104" s="48"/>
      <c r="K104" s="48"/>
    </row>
    <row r="105" spans="1:18" hidden="1">
      <c r="A105" s="8" t="s">
        <v>89</v>
      </c>
    </row>
    <row r="106" spans="1:18" hidden="1">
      <c r="A106" s="8" t="s">
        <v>89</v>
      </c>
    </row>
    <row r="107" spans="1:18" hidden="1">
      <c r="A107" s="45" t="s">
        <v>115</v>
      </c>
    </row>
    <row r="108" spans="1:18" ht="20.4" customHeight="1">
      <c r="A108" s="8">
        <v>9</v>
      </c>
      <c r="B108" s="36" t="s">
        <v>116</v>
      </c>
      <c r="C108" s="36"/>
      <c r="D108" s="37" t="s">
        <v>117</v>
      </c>
      <c r="E108" s="38"/>
      <c r="F108" s="38"/>
      <c r="G108" s="39" t="s">
        <v>18</v>
      </c>
      <c r="H108" s="40">
        <v>1</v>
      </c>
      <c r="I108" s="40"/>
      <c r="J108" s="41"/>
      <c r="K108" s="41">
        <f>IF(AND(H108= "",I108= ""), 0, ROUND(ROUND(J108, 2) * ROUND(IF(I108="",H108,I108),  0), 2))</f>
        <v/>
      </c>
      <c r="L108" s="8"/>
      <c r="N108" s="42">
        <v>0.08500000000000001</v>
      </c>
      <c r="R108" s="8">
        <v>336</v>
      </c>
    </row>
    <row r="109" spans="1:18" hidden="1">
      <c r="A109" s="8" t="s">
        <v>57</v>
      </c>
    </row>
    <row r="110" spans="1:18" hidden="1">
      <c r="A110" s="8" t="s">
        <v>93</v>
      </c>
    </row>
    <row r="111" spans="1:18">
      <c r="A111" s="8">
        <v>6</v>
      </c>
      <c r="B111" s="31" t="s">
        <v>118</v>
      </c>
      <c r="C111" s="31"/>
      <c r="D111" s="1" t="s">
        <v>119</v>
      </c>
      <c r="E111" s="1"/>
      <c r="F111" s="1"/>
      <c r="G111" s="1"/>
      <c r="H111" s="1"/>
      <c r="I111" s="1"/>
      <c r="J111" s="1"/>
      <c r="K111" s="46"/>
      <c r="L111" s="8"/>
    </row>
    <row r="112" spans="1:18" hidden="1">
      <c r="A112" s="8" t="s">
        <v>89</v>
      </c>
    </row>
    <row r="113" spans="1:18" hidden="1">
      <c r="A113" s="8" t="s">
        <v>93</v>
      </c>
    </row>
    <row r="114" spans="1:18">
      <c r="A114" s="8">
        <v>6</v>
      </c>
      <c r="B114" s="31" t="s">
        <v>120</v>
      </c>
      <c r="C114" s="31"/>
      <c r="D114" s="1" t="s">
        <v>121</v>
      </c>
      <c r="E114" s="1"/>
      <c r="F114" s="1"/>
      <c r="G114" s="1"/>
      <c r="H114" s="1"/>
      <c r="I114" s="1"/>
      <c r="J114" s="1"/>
      <c r="K114" s="46"/>
      <c r="L114" s="8"/>
    </row>
    <row r="115" spans="1:18" hidden="1">
      <c r="A115" s="8" t="s">
        <v>89</v>
      </c>
    </row>
    <row r="116" spans="1:18" hidden="1">
      <c r="A116" s="8" t="s">
        <v>89</v>
      </c>
    </row>
    <row r="117" spans="1:18" hidden="1">
      <c r="A117" s="8" t="s">
        <v>89</v>
      </c>
    </row>
    <row r="118" spans="1:18" hidden="1">
      <c r="A118" s="8" t="s">
        <v>89</v>
      </c>
    </row>
    <row r="119" spans="1:18" hidden="1">
      <c r="A119" s="8" t="s">
        <v>89</v>
      </c>
    </row>
    <row r="120" spans="1:18" hidden="1">
      <c r="A120" s="8" t="s">
        <v>89</v>
      </c>
    </row>
    <row r="121" spans="1:18" hidden="1">
      <c r="A121" s="8" t="s">
        <v>89</v>
      </c>
    </row>
    <row r="122" spans="1:18" hidden="1">
      <c r="A122" s="8" t="s">
        <v>89</v>
      </c>
    </row>
    <row r="123" spans="1:18">
      <c r="A123" s="8">
        <v>9</v>
      </c>
      <c r="B123" s="36" t="s">
        <v>122</v>
      </c>
      <c r="C123" s="36"/>
      <c r="D123" s="37" t="s">
        <v>123</v>
      </c>
      <c r="E123" s="38"/>
      <c r="F123" s="38"/>
      <c r="G123" s="39" t="s">
        <v>98</v>
      </c>
      <c r="H123" s="47">
        <v>11</v>
      </c>
      <c r="I123" s="47"/>
      <c r="J123" s="41"/>
      <c r="K123" s="41">
        <f>IF(AND(H123= "",I123= ""), 0, ROUND(ROUND(J123, 2) * ROUND(IF(I123="",H123,I123),  2), 2))</f>
        <v/>
      </c>
      <c r="L123" s="8"/>
      <c r="N123" s="42">
        <v>0.08500000000000001</v>
      </c>
      <c r="R123" s="8">
        <v>336</v>
      </c>
    </row>
    <row r="124" spans="1:18" hidden="1">
      <c r="A124" s="8" t="s">
        <v>92</v>
      </c>
    </row>
    <row r="125" spans="1:18" hidden="1">
      <c r="A125" s="8" t="s">
        <v>57</v>
      </c>
    </row>
    <row r="126" spans="1:18">
      <c r="A126" s="8">
        <v>9</v>
      </c>
      <c r="B126" s="36" t="s">
        <v>124</v>
      </c>
      <c r="C126" s="36"/>
      <c r="D126" s="37" t="s">
        <v>125</v>
      </c>
      <c r="E126" s="38"/>
      <c r="F126" s="38"/>
      <c r="G126" s="39" t="s">
        <v>98</v>
      </c>
      <c r="H126" s="47">
        <v>2</v>
      </c>
      <c r="I126" s="47"/>
      <c r="J126" s="41"/>
      <c r="K126" s="41">
        <f>IF(AND(H126= "",I126= ""), 0, ROUND(ROUND(J126, 2) * ROUND(IF(I126="",H126,I126),  2), 2))</f>
        <v/>
      </c>
      <c r="L126" s="8"/>
      <c r="N126" s="42">
        <v>0.08500000000000001</v>
      </c>
      <c r="R126" s="8">
        <v>336</v>
      </c>
    </row>
    <row r="127" spans="1:18" hidden="1">
      <c r="A127" s="8" t="s">
        <v>92</v>
      </c>
    </row>
    <row r="128" spans="1:18" hidden="1">
      <c r="A128" s="8" t="s">
        <v>57</v>
      </c>
    </row>
    <row r="129" spans="1:18">
      <c r="A129" s="8">
        <v>9</v>
      </c>
      <c r="B129" s="36" t="s">
        <v>126</v>
      </c>
      <c r="C129" s="36"/>
      <c r="D129" s="37" t="s">
        <v>102</v>
      </c>
      <c r="E129" s="38"/>
      <c r="F129" s="38"/>
      <c r="G129" s="39" t="s">
        <v>56</v>
      </c>
      <c r="H129" s="40">
        <v>1</v>
      </c>
      <c r="I129" s="40"/>
      <c r="J129" s="41"/>
      <c r="K129" s="41">
        <f>IF(AND(H129= "",I129= ""), 0, ROUND(ROUND(J129, 2) * ROUND(IF(I129="",H129,I129),  0), 2))</f>
        <v/>
      </c>
      <c r="L129" s="8"/>
      <c r="N129" s="42">
        <v>0.08500000000000001</v>
      </c>
      <c r="R129" s="8">
        <v>336</v>
      </c>
    </row>
    <row r="130" spans="1:18" hidden="1">
      <c r="A130" s="8" t="s">
        <v>92</v>
      </c>
    </row>
    <row r="131" spans="1:18" hidden="1">
      <c r="A131" s="8" t="s">
        <v>57</v>
      </c>
    </row>
    <row r="132" spans="1:18">
      <c r="A132" s="8">
        <v>9</v>
      </c>
      <c r="B132" s="36" t="s">
        <v>127</v>
      </c>
      <c r="C132" s="36"/>
      <c r="D132" s="37" t="s">
        <v>104</v>
      </c>
      <c r="E132" s="38"/>
      <c r="F132" s="38"/>
      <c r="G132" s="39" t="s">
        <v>56</v>
      </c>
      <c r="H132" s="40">
        <v>1</v>
      </c>
      <c r="I132" s="40"/>
      <c r="J132" s="41"/>
      <c r="K132" s="41">
        <f>IF(AND(H132= "",I132= ""), 0, ROUND(ROUND(J132, 2) * ROUND(IF(I132="",H132,I132),  0), 2))</f>
        <v/>
      </c>
      <c r="L132" s="8"/>
      <c r="N132" s="42">
        <v>0.08500000000000001</v>
      </c>
      <c r="R132" s="8">
        <v>336</v>
      </c>
    </row>
    <row r="133" spans="1:18" hidden="1">
      <c r="A133" s="8" t="s">
        <v>92</v>
      </c>
    </row>
    <row r="134" spans="1:18" hidden="1">
      <c r="A134" s="8" t="s">
        <v>57</v>
      </c>
    </row>
    <row r="135" spans="1:18" hidden="1">
      <c r="A135" s="8" t="s">
        <v>93</v>
      </c>
    </row>
    <row r="136" spans="1:18" hidden="1">
      <c r="A136" s="8" t="s">
        <v>84</v>
      </c>
    </row>
    <row r="137" spans="1:18">
      <c r="A137" s="8">
        <v>5</v>
      </c>
      <c r="B137" s="31" t="s">
        <v>128</v>
      </c>
      <c r="C137" s="31"/>
      <c r="D137" s="43" t="s">
        <v>129</v>
      </c>
      <c r="E137" s="43"/>
      <c r="F137" s="43"/>
      <c r="G137" s="43"/>
      <c r="H137" s="43"/>
      <c r="I137" s="43"/>
      <c r="J137" s="43"/>
      <c r="K137" s="44"/>
      <c r="L137" s="8"/>
    </row>
    <row r="138" spans="1:18">
      <c r="A138" s="8">
        <v>6</v>
      </c>
      <c r="B138" s="31" t="s">
        <v>130</v>
      </c>
      <c r="C138" s="31"/>
      <c r="D138" s="1" t="s">
        <v>108</v>
      </c>
      <c r="E138" s="1"/>
      <c r="F138" s="1"/>
      <c r="G138" s="1"/>
      <c r="H138" s="1"/>
      <c r="I138" s="1"/>
      <c r="J138" s="1"/>
      <c r="K138" s="46"/>
      <c r="L138" s="8"/>
    </row>
    <row r="139" spans="1:18" hidden="1">
      <c r="A139" s="8" t="s">
        <v>89</v>
      </c>
    </row>
    <row r="140" spans="1:18" hidden="1">
      <c r="A140" s="8" t="s">
        <v>93</v>
      </c>
    </row>
    <row r="141" spans="1:18">
      <c r="A141" s="8">
        <v>6</v>
      </c>
      <c r="B141" s="31" t="s">
        <v>131</v>
      </c>
      <c r="C141" s="31"/>
      <c r="D141" s="1" t="s">
        <v>132</v>
      </c>
      <c r="E141" s="1"/>
      <c r="F141" s="1"/>
      <c r="G141" s="1"/>
      <c r="H141" s="1"/>
      <c r="I141" s="1"/>
      <c r="J141" s="1"/>
      <c r="K141" s="46"/>
      <c r="L141" s="8"/>
    </row>
    <row r="142" spans="1:18" hidden="1">
      <c r="A142" s="8" t="s">
        <v>89</v>
      </c>
    </row>
    <row r="143" spans="1:18" hidden="1">
      <c r="A143" s="8" t="s">
        <v>89</v>
      </c>
    </row>
    <row r="144" spans="1:18" hidden="1">
      <c r="A144" s="8" t="s">
        <v>89</v>
      </c>
    </row>
    <row r="145" spans="1:18" hidden="1">
      <c r="A145" s="8" t="s">
        <v>89</v>
      </c>
    </row>
    <row r="146" spans="1:18" hidden="1">
      <c r="A146" s="8" t="s">
        <v>89</v>
      </c>
    </row>
    <row r="147" spans="1:18" hidden="1">
      <c r="A147" s="8" t="s">
        <v>89</v>
      </c>
    </row>
    <row r="148" spans="1:18" hidden="1">
      <c r="A148" s="8" t="s">
        <v>89</v>
      </c>
    </row>
    <row r="149" spans="1:18" hidden="1">
      <c r="A149" s="8" t="s">
        <v>89</v>
      </c>
    </row>
    <row r="150" spans="1:18" ht="20.4" customHeight="1">
      <c r="A150" s="8">
        <v>9</v>
      </c>
      <c r="B150" s="36" t="s">
        <v>133</v>
      </c>
      <c r="C150" s="36"/>
      <c r="D150" s="37" t="s">
        <v>134</v>
      </c>
      <c r="E150" s="38"/>
      <c r="F150" s="38"/>
      <c r="G150" s="39" t="s">
        <v>98</v>
      </c>
      <c r="H150" s="47">
        <v>7</v>
      </c>
      <c r="I150" s="47"/>
      <c r="J150" s="41"/>
      <c r="K150" s="41">
        <f>IF(AND(H150= "",I150= ""), 0, ROUND(ROUND(J150, 2) * ROUND(IF(I150="",H150,I150),  2), 2))</f>
        <v/>
      </c>
      <c r="L150" s="8"/>
      <c r="N150" s="42">
        <v>0.08500000000000001</v>
      </c>
      <c r="R150" s="8">
        <v>336</v>
      </c>
    </row>
    <row r="151" spans="1:18" hidden="1">
      <c r="A151" s="8" t="s">
        <v>57</v>
      </c>
    </row>
    <row r="152" spans="1:18" ht="20.4" customHeight="1">
      <c r="A152" s="8">
        <v>9</v>
      </c>
      <c r="B152" s="36" t="s">
        <v>135</v>
      </c>
      <c r="C152" s="36"/>
      <c r="D152" s="37" t="s">
        <v>136</v>
      </c>
      <c r="E152" s="38"/>
      <c r="F152" s="38"/>
      <c r="G152" s="39" t="s">
        <v>98</v>
      </c>
      <c r="H152" s="47">
        <v>1</v>
      </c>
      <c r="I152" s="47"/>
      <c r="J152" s="41"/>
      <c r="K152" s="41">
        <f>IF(AND(H152= "",I152= ""), 0, ROUND(ROUND(J152, 2) * ROUND(IF(I152="",H152,I152),  2), 2))</f>
        <v/>
      </c>
      <c r="L152" s="8"/>
      <c r="N152" s="42">
        <v>0.08500000000000001</v>
      </c>
      <c r="R152" s="8">
        <v>336</v>
      </c>
    </row>
    <row r="153" spans="1:18" hidden="1">
      <c r="A153" s="8" t="s">
        <v>57</v>
      </c>
    </row>
    <row r="154" spans="1:18" ht="20.4" customHeight="1">
      <c r="A154" s="8">
        <v>9</v>
      </c>
      <c r="B154" s="36" t="s">
        <v>137</v>
      </c>
      <c r="C154" s="36"/>
      <c r="D154" s="37" t="s">
        <v>138</v>
      </c>
      <c r="E154" s="38"/>
      <c r="F154" s="38"/>
      <c r="G154" s="39" t="s">
        <v>98</v>
      </c>
      <c r="H154" s="47">
        <v>38</v>
      </c>
      <c r="I154" s="47"/>
      <c r="J154" s="41"/>
      <c r="K154" s="41">
        <f>IF(AND(H154= "",I154= ""), 0, ROUND(ROUND(J154, 2) * ROUND(IF(I154="",H154,I154),  2), 2))</f>
        <v/>
      </c>
      <c r="L154" s="8"/>
      <c r="N154" s="42">
        <v>0.08500000000000001</v>
      </c>
      <c r="R154" s="8">
        <v>336</v>
      </c>
    </row>
    <row r="155" spans="1:18" hidden="1">
      <c r="A155" s="8" t="s">
        <v>57</v>
      </c>
    </row>
    <row r="156" spans="1:18" ht="20.4" customHeight="1">
      <c r="A156" s="8">
        <v>9</v>
      </c>
      <c r="B156" s="36" t="s">
        <v>139</v>
      </c>
      <c r="C156" s="36"/>
      <c r="D156" s="37" t="s">
        <v>140</v>
      </c>
      <c r="E156" s="38"/>
      <c r="F156" s="38"/>
      <c r="G156" s="39" t="s">
        <v>98</v>
      </c>
      <c r="H156" s="47">
        <v>10</v>
      </c>
      <c r="I156" s="47"/>
      <c r="J156" s="41"/>
      <c r="K156" s="41">
        <f>IF(AND(H156= "",I156= ""), 0, ROUND(ROUND(J156, 2) * ROUND(IF(I156="",H156,I156),  2), 2))</f>
        <v/>
      </c>
      <c r="L156" s="8"/>
      <c r="N156" s="42">
        <v>0.08500000000000001</v>
      </c>
      <c r="R156" s="8">
        <v>336</v>
      </c>
    </row>
    <row r="157" spans="1:18" hidden="1">
      <c r="A157" s="8" t="s">
        <v>57</v>
      </c>
    </row>
    <row r="158" spans="1:18">
      <c r="A158" s="8">
        <v>9</v>
      </c>
      <c r="B158" s="36" t="s">
        <v>141</v>
      </c>
      <c r="C158" s="36"/>
      <c r="D158" s="37" t="s">
        <v>142</v>
      </c>
      <c r="E158" s="38"/>
      <c r="F158" s="38"/>
      <c r="G158" s="39" t="s">
        <v>56</v>
      </c>
      <c r="H158" s="40">
        <v>1</v>
      </c>
      <c r="I158" s="40"/>
      <c r="J158" s="41"/>
      <c r="K158" s="41">
        <f>IF(AND(H158= "",I158= ""), 0, ROUND(ROUND(J158, 2) * ROUND(IF(I158="",H158,I158),  0), 2))</f>
        <v/>
      </c>
      <c r="L158" s="8"/>
      <c r="N158" s="42">
        <v>0.08500000000000001</v>
      </c>
      <c r="R158" s="8">
        <v>336</v>
      </c>
    </row>
    <row r="159" spans="1:18" hidden="1">
      <c r="A159" s="8" t="s">
        <v>57</v>
      </c>
    </row>
    <row r="160" spans="1:18">
      <c r="A160" s="8">
        <v>9</v>
      </c>
      <c r="B160" s="36" t="s">
        <v>143</v>
      </c>
      <c r="C160" s="36"/>
      <c r="D160" s="37" t="s">
        <v>144</v>
      </c>
      <c r="E160" s="38"/>
      <c r="F160" s="38"/>
      <c r="G160" s="39" t="s">
        <v>18</v>
      </c>
      <c r="H160" s="40">
        <v>4</v>
      </c>
      <c r="I160" s="40"/>
      <c r="J160" s="41"/>
      <c r="K160" s="41">
        <f>IF(AND(H160= "",I160= ""), 0, ROUND(ROUND(J160, 2) * ROUND(IF(I160="",H160,I160),  0), 2))</f>
        <v/>
      </c>
      <c r="L160" s="8"/>
      <c r="N160" s="42">
        <v>0.08500000000000001</v>
      </c>
      <c r="R160" s="8">
        <v>336</v>
      </c>
    </row>
    <row r="161" spans="1:18" hidden="1">
      <c r="A161" s="8" t="s">
        <v>57</v>
      </c>
    </row>
    <row r="162" spans="1:18">
      <c r="A162" s="8">
        <v>9</v>
      </c>
      <c r="B162" s="36" t="s">
        <v>145</v>
      </c>
      <c r="C162" s="36"/>
      <c r="D162" s="37" t="s">
        <v>146</v>
      </c>
      <c r="E162" s="38"/>
      <c r="F162" s="38"/>
      <c r="G162" s="39" t="s">
        <v>18</v>
      </c>
      <c r="H162" s="40">
        <v>4</v>
      </c>
      <c r="I162" s="40"/>
      <c r="J162" s="41"/>
      <c r="K162" s="41">
        <f>IF(AND(H162= "",I162= ""), 0, ROUND(ROUND(J162, 2) * ROUND(IF(I162="",H162,I162),  0), 2))</f>
        <v/>
      </c>
      <c r="L162" s="8"/>
      <c r="N162" s="42">
        <v>0.08500000000000001</v>
      </c>
      <c r="R162" s="8">
        <v>336</v>
      </c>
    </row>
    <row r="163" spans="1:18" hidden="1">
      <c r="A163" s="8" t="s">
        <v>57</v>
      </c>
    </row>
    <row r="164" spans="1:18">
      <c r="A164" s="8">
        <v>9</v>
      </c>
      <c r="B164" s="36" t="s">
        <v>147</v>
      </c>
      <c r="C164" s="36"/>
      <c r="D164" s="37" t="s">
        <v>148</v>
      </c>
      <c r="E164" s="38"/>
      <c r="F164" s="38"/>
      <c r="G164" s="39" t="s">
        <v>98</v>
      </c>
      <c r="H164" s="47">
        <v>48</v>
      </c>
      <c r="I164" s="47"/>
      <c r="J164" s="41"/>
      <c r="K164" s="41">
        <f>IF(AND(H164= "",I164= ""), 0, ROUND(ROUND(J164, 2) * ROUND(IF(I164="",H164,I164),  2), 2))</f>
        <v/>
      </c>
      <c r="L164" s="8"/>
      <c r="N164" s="42">
        <v>0.08500000000000001</v>
      </c>
      <c r="R164" s="8">
        <v>336</v>
      </c>
    </row>
    <row r="165" spans="1:18" hidden="1">
      <c r="A165" s="8" t="s">
        <v>57</v>
      </c>
    </row>
    <row r="166" spans="1:18" ht="20.4" customHeight="1">
      <c r="A166" s="8">
        <v>9</v>
      </c>
      <c r="B166" s="36" t="s">
        <v>149</v>
      </c>
      <c r="C166" s="36"/>
      <c r="D166" s="37" t="s">
        <v>150</v>
      </c>
      <c r="E166" s="38"/>
      <c r="F166" s="38"/>
      <c r="G166" s="39" t="s">
        <v>56</v>
      </c>
      <c r="H166" s="40">
        <v>1</v>
      </c>
      <c r="I166" s="40"/>
      <c r="J166" s="41"/>
      <c r="K166" s="41">
        <f>IF(AND(H166= "",I166= ""), 0, ROUND(ROUND(J166, 2) * ROUND(IF(I166="",H166,I166),  0), 2))</f>
        <v/>
      </c>
      <c r="L166" s="8"/>
      <c r="N166" s="42">
        <v>0.08500000000000001</v>
      </c>
      <c r="R166" s="8">
        <v>336</v>
      </c>
    </row>
    <row r="167" spans="1:18" hidden="1">
      <c r="A167" s="8" t="s">
        <v>92</v>
      </c>
    </row>
    <row r="168" spans="1:18" hidden="1">
      <c r="A168" s="8" t="s">
        <v>57</v>
      </c>
    </row>
    <row r="169" spans="1:18" hidden="1">
      <c r="A169" s="8" t="s">
        <v>93</v>
      </c>
    </row>
    <row r="170" spans="1:18">
      <c r="A170" s="8">
        <v>6</v>
      </c>
      <c r="B170" s="31" t="s">
        <v>151</v>
      </c>
      <c r="C170" s="31"/>
      <c r="D170" s="1" t="s">
        <v>152</v>
      </c>
      <c r="E170" s="1"/>
      <c r="F170" s="1"/>
      <c r="G170" s="1"/>
      <c r="H170" s="1"/>
      <c r="I170" s="1"/>
      <c r="J170" s="1"/>
      <c r="K170" s="46"/>
      <c r="L170" s="8"/>
    </row>
    <row r="171" spans="1:18" hidden="1">
      <c r="A171" s="8" t="s">
        <v>89</v>
      </c>
    </row>
    <row r="172" spans="1:18">
      <c r="A172" s="8">
        <v>9</v>
      </c>
      <c r="B172" s="36" t="s">
        <v>153</v>
      </c>
      <c r="C172" s="36"/>
      <c r="D172" s="37" t="s">
        <v>154</v>
      </c>
      <c r="E172" s="38"/>
      <c r="F172" s="38"/>
      <c r="G172" s="39" t="s">
        <v>98</v>
      </c>
      <c r="H172" s="47">
        <v>24</v>
      </c>
      <c r="I172" s="47"/>
      <c r="J172" s="41"/>
      <c r="K172" s="41">
        <f>IF(AND(H172= "",I172= ""), 0, ROUND(ROUND(J172, 2) * ROUND(IF(I172="",H172,I172),  2), 2))</f>
        <v/>
      </c>
      <c r="L172" s="8"/>
      <c r="N172" s="42">
        <v>0.08500000000000001</v>
      </c>
      <c r="R172" s="8">
        <v>336</v>
      </c>
    </row>
    <row r="173" spans="1:18" hidden="1">
      <c r="A173" s="8" t="s">
        <v>57</v>
      </c>
    </row>
    <row r="174" spans="1:18">
      <c r="A174" s="8">
        <v>9</v>
      </c>
      <c r="B174" s="36" t="s">
        <v>155</v>
      </c>
      <c r="C174" s="36"/>
      <c r="D174" s="37" t="s">
        <v>156</v>
      </c>
      <c r="E174" s="38"/>
      <c r="F174" s="38"/>
      <c r="G174" s="39" t="s">
        <v>56</v>
      </c>
      <c r="H174" s="40">
        <v>1</v>
      </c>
      <c r="I174" s="40"/>
      <c r="J174" s="41"/>
      <c r="K174" s="41">
        <f>IF(AND(H174= "",I174= ""), 0, ROUND(ROUND(J174, 2) * ROUND(IF(I174="",H174,I174),  0), 2))</f>
        <v/>
      </c>
      <c r="L174" s="8"/>
      <c r="N174" s="42">
        <v>0.08500000000000001</v>
      </c>
      <c r="R174" s="8">
        <v>336</v>
      </c>
    </row>
    <row r="175" spans="1:18" hidden="1">
      <c r="A175" s="8" t="s">
        <v>57</v>
      </c>
    </row>
    <row r="176" spans="1:18">
      <c r="A176" s="8">
        <v>9</v>
      </c>
      <c r="B176" s="36" t="s">
        <v>157</v>
      </c>
      <c r="C176" s="36"/>
      <c r="D176" s="37" t="s">
        <v>158</v>
      </c>
      <c r="E176" s="38"/>
      <c r="F176" s="38"/>
      <c r="G176" s="39" t="s">
        <v>98</v>
      </c>
      <c r="H176" s="47">
        <v>12</v>
      </c>
      <c r="I176" s="47"/>
      <c r="J176" s="41"/>
      <c r="K176" s="41">
        <f>IF(AND(H176= "",I176= ""), 0, ROUND(ROUND(J176, 2) * ROUND(IF(I176="",H176,I176),  2), 2))</f>
        <v/>
      </c>
      <c r="L176" s="8"/>
      <c r="N176" s="42">
        <v>0.08500000000000001</v>
      </c>
      <c r="R176" s="8">
        <v>336</v>
      </c>
    </row>
    <row r="177" spans="1:18" hidden="1">
      <c r="A177" s="8" t="s">
        <v>57</v>
      </c>
    </row>
    <row r="178" spans="1:18" hidden="1">
      <c r="A178" s="8" t="s">
        <v>93</v>
      </c>
    </row>
    <row r="179" spans="1:18" hidden="1">
      <c r="A179" s="8" t="s">
        <v>84</v>
      </c>
    </row>
    <row r="180" spans="1:18">
      <c r="A180" s="8">
        <v>5</v>
      </c>
      <c r="B180" s="31" t="s">
        <v>159</v>
      </c>
      <c r="C180" s="31"/>
      <c r="D180" s="43" t="s">
        <v>160</v>
      </c>
      <c r="E180" s="43"/>
      <c r="F180" s="43"/>
      <c r="G180" s="43"/>
      <c r="H180" s="43"/>
      <c r="I180" s="43"/>
      <c r="J180" s="43"/>
      <c r="K180" s="44"/>
      <c r="L180" s="8"/>
    </row>
    <row r="181" spans="1:18" hidden="1">
      <c r="A181" s="8" t="s">
        <v>82</v>
      </c>
    </row>
    <row r="182" spans="1:18">
      <c r="A182" s="8">
        <v>6</v>
      </c>
      <c r="B182" s="31" t="s">
        <v>161</v>
      </c>
      <c r="C182" s="31"/>
      <c r="D182" s="1" t="s">
        <v>162</v>
      </c>
      <c r="E182" s="1"/>
      <c r="F182" s="1"/>
      <c r="G182" s="1"/>
      <c r="H182" s="1"/>
      <c r="I182" s="1"/>
      <c r="J182" s="1"/>
      <c r="K182" s="46"/>
      <c r="L182" s="8"/>
    </row>
    <row r="183" spans="1:18" hidden="1">
      <c r="A183" s="8" t="s">
        <v>89</v>
      </c>
    </row>
    <row r="184" spans="1:18" hidden="1">
      <c r="A184" s="8" t="s">
        <v>93</v>
      </c>
    </row>
    <row r="185" spans="1:18">
      <c r="A185" s="8">
        <v>6</v>
      </c>
      <c r="B185" s="31" t="s">
        <v>163</v>
      </c>
      <c r="C185" s="31"/>
      <c r="D185" s="1" t="s">
        <v>164</v>
      </c>
      <c r="E185" s="1"/>
      <c r="F185" s="1"/>
      <c r="G185" s="1"/>
      <c r="H185" s="1"/>
      <c r="I185" s="1"/>
      <c r="J185" s="1"/>
      <c r="K185" s="46"/>
      <c r="L185" s="8"/>
    </row>
    <row r="186" spans="1:18" hidden="1">
      <c r="A186" s="8" t="s">
        <v>89</v>
      </c>
    </row>
    <row r="187" spans="1:18" hidden="1">
      <c r="A187" s="8" t="s">
        <v>93</v>
      </c>
    </row>
    <row r="188" spans="1:18">
      <c r="A188" s="8">
        <v>6</v>
      </c>
      <c r="B188" s="31" t="s">
        <v>165</v>
      </c>
      <c r="C188" s="31"/>
      <c r="D188" s="1" t="s">
        <v>167</v>
      </c>
      <c r="E188" s="1"/>
      <c r="F188" s="1"/>
      <c r="G188" s="1"/>
      <c r="H188" s="1"/>
      <c r="I188" s="1"/>
      <c r="J188" s="1"/>
      <c r="K188" s="46"/>
      <c r="L188" s="8"/>
    </row>
    <row r="189" spans="1:18">
      <c r="A189" s="8" t="s">
        <v>113</v>
      </c>
      <c r="B189" s="48"/>
      <c r="C189" s="48"/>
      <c r="D189" s="48" t="s">
        <v>168</v>
      </c>
      <c r="E189" s="48"/>
      <c r="F189" s="48"/>
      <c r="G189" s="48"/>
      <c r="H189" s="48"/>
      <c r="I189" s="48"/>
      <c r="J189" s="48"/>
      <c r="K189" s="48"/>
    </row>
    <row r="190" spans="1:18" hidden="1">
      <c r="A190" s="45" t="s">
        <v>115</v>
      </c>
    </row>
    <row r="191" spans="1:18" hidden="1">
      <c r="A191" s="45" t="s">
        <v>115</v>
      </c>
    </row>
    <row r="192" spans="1:18">
      <c r="A192" s="8">
        <v>9</v>
      </c>
      <c r="B192" s="36" t="s">
        <v>169</v>
      </c>
      <c r="C192" s="36"/>
      <c r="D192" s="37" t="s">
        <v>170</v>
      </c>
      <c r="E192" s="38"/>
      <c r="F192" s="38"/>
      <c r="G192" s="39" t="s">
        <v>18</v>
      </c>
      <c r="H192" s="40">
        <v>1</v>
      </c>
      <c r="I192" s="40"/>
      <c r="J192" s="41"/>
      <c r="K192" s="41">
        <f>IF(AND(H192= "",I192= ""), 0, ROUND(ROUND(J192, 2) * ROUND(IF(I192="",H192,I192),  0), 2))</f>
        <v/>
      </c>
      <c r="L192" s="8"/>
      <c r="N192" s="42">
        <v>0.08500000000000001</v>
      </c>
      <c r="R192" s="8">
        <v>336</v>
      </c>
    </row>
    <row r="193" spans="1:18" hidden="1">
      <c r="A193" s="8" t="s">
        <v>92</v>
      </c>
    </row>
    <row r="194" spans="1:18" hidden="1">
      <c r="A194" s="8" t="s">
        <v>57</v>
      </c>
    </row>
    <row r="195" spans="1:18" hidden="1">
      <c r="A195" s="8" t="s">
        <v>93</v>
      </c>
    </row>
    <row r="196" spans="1:18">
      <c r="A196" s="8">
        <v>6</v>
      </c>
      <c r="B196" s="31" t="s">
        <v>171</v>
      </c>
      <c r="C196" s="31"/>
      <c r="D196" s="1" t="s">
        <v>172</v>
      </c>
      <c r="E196" s="1"/>
      <c r="F196" s="1"/>
      <c r="G196" s="1"/>
      <c r="H196" s="1"/>
      <c r="I196" s="1"/>
      <c r="J196" s="1"/>
      <c r="K196" s="46"/>
      <c r="L196" s="8" t="s">
        <v>173</v>
      </c>
    </row>
    <row r="197" spans="1:18">
      <c r="A197" s="8" t="s">
        <v>113</v>
      </c>
      <c r="B197" s="48"/>
      <c r="C197" s="48"/>
      <c r="D197" s="48" t="s">
        <v>168</v>
      </c>
      <c r="E197" s="48"/>
      <c r="F197" s="48"/>
      <c r="G197" s="48"/>
      <c r="H197" s="48"/>
      <c r="I197" s="48"/>
      <c r="J197" s="48"/>
      <c r="K197" s="48"/>
    </row>
    <row r="198" spans="1:18" hidden="1">
      <c r="A198" s="8" t="s">
        <v>89</v>
      </c>
    </row>
    <row r="199" spans="1:18">
      <c r="A199" s="8">
        <v>9</v>
      </c>
      <c r="B199" s="36" t="s">
        <v>174</v>
      </c>
      <c r="C199" s="36"/>
      <c r="D199" s="37" t="s">
        <v>175</v>
      </c>
      <c r="E199" s="38"/>
      <c r="F199" s="38"/>
      <c r="G199" s="39" t="s">
        <v>56</v>
      </c>
      <c r="H199" s="40">
        <v>1</v>
      </c>
      <c r="I199" s="40"/>
      <c r="J199" s="41"/>
      <c r="K199" s="41">
        <f>IF(AND(H199= "",I199= ""), 0, ROUND(ROUND(J199, 2) * ROUND(IF(I199="",H199,I199),  0), 2))</f>
        <v/>
      </c>
      <c r="L199" s="8" t="s">
        <v>173</v>
      </c>
      <c r="M199" s="8">
        <v>11450</v>
      </c>
      <c r="N199" s="42">
        <v>0.08500000000000001</v>
      </c>
      <c r="R199" s="8">
        <v>336</v>
      </c>
    </row>
    <row r="200" spans="1:18" hidden="1">
      <c r="A200" s="8" t="s">
        <v>57</v>
      </c>
    </row>
    <row r="201" spans="1:18" hidden="1">
      <c r="A201" s="8" t="s">
        <v>93</v>
      </c>
    </row>
    <row r="202" spans="1:18">
      <c r="A202" s="8">
        <v>6</v>
      </c>
      <c r="B202" s="31" t="s">
        <v>176</v>
      </c>
      <c r="C202" s="31"/>
      <c r="D202" s="1" t="s">
        <v>177</v>
      </c>
      <c r="E202" s="1"/>
      <c r="F202" s="1"/>
      <c r="G202" s="1"/>
      <c r="H202" s="1"/>
      <c r="I202" s="1"/>
      <c r="J202" s="1"/>
      <c r="K202" s="46"/>
      <c r="L202" s="8"/>
    </row>
    <row r="203" spans="1:18">
      <c r="A203" s="8" t="s">
        <v>113</v>
      </c>
      <c r="B203" s="48"/>
      <c r="C203" s="48"/>
      <c r="D203" s="48" t="s">
        <v>114</v>
      </c>
      <c r="E203" s="48"/>
      <c r="F203" s="48"/>
      <c r="G203" s="48"/>
      <c r="H203" s="48"/>
      <c r="I203" s="48"/>
      <c r="J203" s="48"/>
      <c r="K203" s="48"/>
    </row>
    <row r="204" spans="1:18" hidden="1">
      <c r="A204" s="45" t="s">
        <v>115</v>
      </c>
    </row>
    <row r="205" spans="1:18" hidden="1">
      <c r="A205" s="45" t="s">
        <v>115</v>
      </c>
    </row>
    <row r="206" spans="1:18">
      <c r="A206" s="8">
        <v>9</v>
      </c>
      <c r="B206" s="36" t="s">
        <v>178</v>
      </c>
      <c r="C206" s="36"/>
      <c r="D206" s="37" t="s">
        <v>179</v>
      </c>
      <c r="E206" s="38"/>
      <c r="F206" s="38"/>
      <c r="G206" s="39" t="s">
        <v>18</v>
      </c>
      <c r="H206" s="40">
        <v>1</v>
      </c>
      <c r="I206" s="40"/>
      <c r="J206" s="41"/>
      <c r="K206" s="41">
        <f>IF(AND(H206= "",I206= ""), 0, ROUND(ROUND(J206, 2) * ROUND(IF(I206="",H206,I206),  0), 2))</f>
        <v/>
      </c>
      <c r="L206" s="8"/>
      <c r="N206" s="42">
        <v>0.08500000000000001</v>
      </c>
      <c r="R206" s="8">
        <v>336</v>
      </c>
    </row>
    <row r="207" spans="1:18" hidden="1">
      <c r="A207" s="8" t="s">
        <v>92</v>
      </c>
    </row>
    <row r="208" spans="1:18" hidden="1">
      <c r="A208" s="8" t="s">
        <v>57</v>
      </c>
    </row>
    <row r="209" spans="1:18" hidden="1">
      <c r="A209" s="8" t="s">
        <v>93</v>
      </c>
    </row>
    <row r="210" spans="1:18">
      <c r="A210" s="8">
        <v>6</v>
      </c>
      <c r="B210" s="31" t="s">
        <v>180</v>
      </c>
      <c r="C210" s="31"/>
      <c r="D210" s="1" t="s">
        <v>181</v>
      </c>
      <c r="E210" s="1"/>
      <c r="F210" s="1"/>
      <c r="G210" s="1"/>
      <c r="H210" s="1"/>
      <c r="I210" s="1"/>
      <c r="J210" s="1"/>
      <c r="K210" s="46"/>
      <c r="L210" s="8"/>
    </row>
    <row r="211" spans="1:18">
      <c r="A211" s="8" t="s">
        <v>113</v>
      </c>
      <c r="B211" s="48"/>
      <c r="C211" s="48"/>
      <c r="D211" s="48" t="s">
        <v>182</v>
      </c>
      <c r="E211" s="48"/>
      <c r="F211" s="48"/>
      <c r="G211" s="48"/>
      <c r="H211" s="48"/>
      <c r="I211" s="48"/>
      <c r="J211" s="48"/>
      <c r="K211" s="48"/>
    </row>
    <row r="212" spans="1:18" hidden="1">
      <c r="A212" s="45" t="s">
        <v>115</v>
      </c>
    </row>
    <row r="213" spans="1:18">
      <c r="A213" s="8">
        <v>9</v>
      </c>
      <c r="B213" s="36" t="s">
        <v>183</v>
      </c>
      <c r="C213" s="36"/>
      <c r="D213" s="37" t="s">
        <v>184</v>
      </c>
      <c r="E213" s="38"/>
      <c r="F213" s="38"/>
      <c r="G213" s="39" t="s">
        <v>18</v>
      </c>
      <c r="H213" s="40">
        <v>2</v>
      </c>
      <c r="I213" s="40"/>
      <c r="J213" s="41"/>
      <c r="K213" s="41">
        <f>IF(AND(H213= "",I213= ""), 0, ROUND(ROUND(J213, 2) * ROUND(IF(I213="",H213,I213),  0), 2))</f>
        <v/>
      </c>
      <c r="L213" s="8"/>
      <c r="N213" s="42">
        <v>0.08500000000000001</v>
      </c>
      <c r="R213" s="8">
        <v>336</v>
      </c>
    </row>
    <row r="214" spans="1:18" hidden="1">
      <c r="A214" s="8" t="s">
        <v>57</v>
      </c>
    </row>
    <row r="215" spans="1:18" hidden="1">
      <c r="A215" s="8" t="s">
        <v>93</v>
      </c>
    </row>
    <row r="216" spans="1:18">
      <c r="A216" s="8">
        <v>6</v>
      </c>
      <c r="B216" s="31" t="s">
        <v>185</v>
      </c>
      <c r="C216" s="31"/>
      <c r="D216" s="1" t="s">
        <v>186</v>
      </c>
      <c r="E216" s="1"/>
      <c r="F216" s="1"/>
      <c r="G216" s="1"/>
      <c r="H216" s="1"/>
      <c r="I216" s="1"/>
      <c r="J216" s="1"/>
      <c r="K216" s="46"/>
      <c r="L216" s="8"/>
    </row>
    <row r="217" spans="1:18">
      <c r="A217" s="8" t="s">
        <v>113</v>
      </c>
      <c r="B217" s="48"/>
      <c r="C217" s="48"/>
      <c r="D217" s="48" t="s">
        <v>182</v>
      </c>
      <c r="E217" s="48"/>
      <c r="F217" s="48"/>
      <c r="G217" s="48"/>
      <c r="H217" s="48"/>
      <c r="I217" s="48"/>
      <c r="J217" s="48"/>
      <c r="K217" s="48"/>
    </row>
    <row r="218" spans="1:18" hidden="1">
      <c r="A218" s="45" t="s">
        <v>115</v>
      </c>
    </row>
    <row r="219" spans="1:18">
      <c r="A219" s="8">
        <v>9</v>
      </c>
      <c r="B219" s="36" t="s">
        <v>187</v>
      </c>
      <c r="C219" s="36"/>
      <c r="D219" s="37" t="s">
        <v>188</v>
      </c>
      <c r="E219" s="38"/>
      <c r="F219" s="38"/>
      <c r="G219" s="39" t="s">
        <v>18</v>
      </c>
      <c r="H219" s="40">
        <v>2</v>
      </c>
      <c r="I219" s="40"/>
      <c r="J219" s="41"/>
      <c r="K219" s="41">
        <f>IF(AND(H219= "",I219= ""), 0, ROUND(ROUND(J219, 2) * ROUND(IF(I219="",H219,I219),  0), 2))</f>
        <v/>
      </c>
      <c r="L219" s="8"/>
      <c r="N219" s="42">
        <v>0.08500000000000001</v>
      </c>
      <c r="R219" s="8">
        <v>336</v>
      </c>
    </row>
    <row r="220" spans="1:18" hidden="1">
      <c r="A220" s="8" t="s">
        <v>57</v>
      </c>
    </row>
    <row r="221" spans="1:18" hidden="1">
      <c r="A221" s="8" t="s">
        <v>93</v>
      </c>
    </row>
    <row r="222" spans="1:18">
      <c r="A222" s="8">
        <v>6</v>
      </c>
      <c r="B222" s="31" t="s">
        <v>189</v>
      </c>
      <c r="C222" s="31"/>
      <c r="D222" s="1" t="s">
        <v>190</v>
      </c>
      <c r="E222" s="1"/>
      <c r="F222" s="1"/>
      <c r="G222" s="1"/>
      <c r="H222" s="1"/>
      <c r="I222" s="1"/>
      <c r="J222" s="1"/>
      <c r="K222" s="46"/>
      <c r="L222" s="8"/>
    </row>
    <row r="223" spans="1:18">
      <c r="A223" s="8" t="s">
        <v>113</v>
      </c>
      <c r="B223" s="48"/>
      <c r="C223" s="48"/>
      <c r="D223" s="48" t="s">
        <v>182</v>
      </c>
      <c r="E223" s="48"/>
      <c r="F223" s="48"/>
      <c r="G223" s="48"/>
      <c r="H223" s="48"/>
      <c r="I223" s="48"/>
      <c r="J223" s="48"/>
      <c r="K223" s="48"/>
    </row>
    <row r="224" spans="1:18" hidden="1">
      <c r="A224" s="45" t="s">
        <v>115</v>
      </c>
    </row>
    <row r="225" spans="1:18">
      <c r="A225" s="8">
        <v>9</v>
      </c>
      <c r="B225" s="36" t="s">
        <v>191</v>
      </c>
      <c r="C225" s="36"/>
      <c r="D225" s="37" t="s">
        <v>190</v>
      </c>
      <c r="E225" s="38"/>
      <c r="F225" s="38"/>
      <c r="G225" s="39" t="s">
        <v>18</v>
      </c>
      <c r="H225" s="40">
        <v>2</v>
      </c>
      <c r="I225" s="40"/>
      <c r="J225" s="41"/>
      <c r="K225" s="41">
        <f>IF(AND(H225= "",I225= ""), 0, ROUND(ROUND(J225, 2) * ROUND(IF(I225="",H225,I225),  0), 2))</f>
        <v/>
      </c>
      <c r="L225" s="8"/>
      <c r="N225" s="42">
        <v>0.08500000000000001</v>
      </c>
      <c r="R225" s="8">
        <v>336</v>
      </c>
    </row>
    <row r="226" spans="1:18" hidden="1">
      <c r="A226" s="8" t="s">
        <v>57</v>
      </c>
    </row>
    <row r="227" spans="1:18" hidden="1">
      <c r="A227" s="8" t="s">
        <v>93</v>
      </c>
    </row>
    <row r="228" spans="1:18">
      <c r="A228" s="8">
        <v>6</v>
      </c>
      <c r="B228" s="31" t="s">
        <v>192</v>
      </c>
      <c r="C228" s="31"/>
      <c r="D228" s="1" t="s">
        <v>193</v>
      </c>
      <c r="E228" s="1"/>
      <c r="F228" s="1"/>
      <c r="G228" s="1"/>
      <c r="H228" s="1"/>
      <c r="I228" s="1"/>
      <c r="J228" s="1"/>
      <c r="K228" s="46"/>
      <c r="L228" s="8"/>
    </row>
    <row r="229" spans="1:18">
      <c r="A229" s="8" t="s">
        <v>113</v>
      </c>
      <c r="B229" s="48"/>
      <c r="C229" s="48"/>
      <c r="D229" s="48" t="s">
        <v>194</v>
      </c>
      <c r="E229" s="48"/>
      <c r="F229" s="48"/>
      <c r="G229" s="48"/>
      <c r="H229" s="48"/>
      <c r="I229" s="48"/>
      <c r="J229" s="48"/>
      <c r="K229" s="48"/>
    </row>
    <row r="230" spans="1:18" hidden="1">
      <c r="A230" s="45" t="s">
        <v>115</v>
      </c>
    </row>
    <row r="231" spans="1:18" hidden="1">
      <c r="A231" s="45" t="s">
        <v>115</v>
      </c>
    </row>
    <row r="232" spans="1:18">
      <c r="A232" s="8">
        <v>9</v>
      </c>
      <c r="B232" s="36" t="s">
        <v>195</v>
      </c>
      <c r="C232" s="36"/>
      <c r="D232" s="37" t="s">
        <v>196</v>
      </c>
      <c r="E232" s="38"/>
      <c r="F232" s="38"/>
      <c r="G232" s="39" t="s">
        <v>18</v>
      </c>
      <c r="H232" s="40">
        <v>2</v>
      </c>
      <c r="I232" s="40"/>
      <c r="J232" s="41"/>
      <c r="K232" s="41">
        <f>IF(AND(H232= "",I232= ""), 0, ROUND(ROUND(J232, 2) * ROUND(IF(I232="",H232,I232),  0), 2))</f>
        <v/>
      </c>
      <c r="L232" s="8"/>
      <c r="N232" s="42">
        <v>0.08500000000000001</v>
      </c>
      <c r="R232" s="8">
        <v>336</v>
      </c>
    </row>
    <row r="233" spans="1:18" hidden="1">
      <c r="A233" s="8" t="s">
        <v>92</v>
      </c>
    </row>
    <row r="234" spans="1:18" hidden="1">
      <c r="A234" s="8" t="s">
        <v>57</v>
      </c>
    </row>
    <row r="235" spans="1:18" hidden="1">
      <c r="A235" s="8" t="s">
        <v>93</v>
      </c>
    </row>
    <row r="236" spans="1:18">
      <c r="A236" s="8">
        <v>6</v>
      </c>
      <c r="B236" s="31" t="s">
        <v>197</v>
      </c>
      <c r="C236" s="31"/>
      <c r="D236" s="1" t="s">
        <v>198</v>
      </c>
      <c r="E236" s="1"/>
      <c r="F236" s="1"/>
      <c r="G236" s="1"/>
      <c r="H236" s="1"/>
      <c r="I236" s="1"/>
      <c r="J236" s="1"/>
      <c r="K236" s="46"/>
      <c r="L236" s="8"/>
    </row>
    <row r="237" spans="1:18">
      <c r="A237" s="8" t="s">
        <v>113</v>
      </c>
      <c r="B237" s="48"/>
      <c r="C237" s="48"/>
      <c r="D237" s="48" t="s">
        <v>199</v>
      </c>
      <c r="E237" s="48"/>
      <c r="F237" s="48"/>
      <c r="G237" s="48"/>
      <c r="H237" s="48"/>
      <c r="I237" s="48"/>
      <c r="J237" s="48"/>
      <c r="K237" s="48"/>
    </row>
    <row r="238" spans="1:18" hidden="1">
      <c r="A238" s="45" t="s">
        <v>115</v>
      </c>
    </row>
    <row r="239" spans="1:18" hidden="1">
      <c r="A239" s="45" t="s">
        <v>115</v>
      </c>
    </row>
    <row r="240" spans="1:18">
      <c r="A240" s="8">
        <v>9</v>
      </c>
      <c r="B240" s="36" t="s">
        <v>200</v>
      </c>
      <c r="C240" s="36"/>
      <c r="D240" s="37" t="s">
        <v>201</v>
      </c>
      <c r="E240" s="38"/>
      <c r="F240" s="38"/>
      <c r="G240" s="39" t="s">
        <v>18</v>
      </c>
      <c r="H240" s="40">
        <v>2</v>
      </c>
      <c r="I240" s="40"/>
      <c r="J240" s="41"/>
      <c r="K240" s="41">
        <f>IF(AND(H240= "",I240= ""), 0, ROUND(ROUND(J240, 2) * ROUND(IF(I240="",H240,I240),  0), 2))</f>
        <v/>
      </c>
      <c r="L240" s="8"/>
      <c r="N240" s="42">
        <v>0.08500000000000001</v>
      </c>
      <c r="R240" s="8">
        <v>336</v>
      </c>
    </row>
    <row r="241" spans="1:18" hidden="1">
      <c r="A241" s="8" t="s">
        <v>92</v>
      </c>
    </row>
    <row r="242" spans="1:18" hidden="1">
      <c r="A242" s="8" t="s">
        <v>57</v>
      </c>
    </row>
    <row r="243" spans="1:18" hidden="1">
      <c r="A243" s="8" t="s">
        <v>93</v>
      </c>
    </row>
    <row r="244" spans="1:18">
      <c r="A244" s="8">
        <v>6</v>
      </c>
      <c r="B244" s="31" t="s">
        <v>202</v>
      </c>
      <c r="C244" s="31"/>
      <c r="D244" s="1" t="s">
        <v>203</v>
      </c>
      <c r="E244" s="1"/>
      <c r="F244" s="1"/>
      <c r="G244" s="1"/>
      <c r="H244" s="1"/>
      <c r="I244" s="1"/>
      <c r="J244" s="1"/>
      <c r="K244" s="46"/>
      <c r="L244" s="8"/>
    </row>
    <row r="245" spans="1:18">
      <c r="A245" s="8" t="s">
        <v>113</v>
      </c>
      <c r="B245" s="48"/>
      <c r="C245" s="48"/>
      <c r="D245" s="48" t="s">
        <v>199</v>
      </c>
      <c r="E245" s="48"/>
      <c r="F245" s="48"/>
      <c r="G245" s="48"/>
      <c r="H245" s="48"/>
      <c r="I245" s="48"/>
      <c r="J245" s="48"/>
      <c r="K245" s="48"/>
    </row>
    <row r="246" spans="1:18" hidden="1">
      <c r="A246" s="45" t="s">
        <v>115</v>
      </c>
    </row>
    <row r="247" spans="1:18">
      <c r="A247" s="8">
        <v>9</v>
      </c>
      <c r="B247" s="36" t="s">
        <v>204</v>
      </c>
      <c r="C247" s="36"/>
      <c r="D247" s="37" t="s">
        <v>203</v>
      </c>
      <c r="E247" s="38"/>
      <c r="F247" s="38"/>
      <c r="G247" s="39" t="s">
        <v>18</v>
      </c>
      <c r="H247" s="40">
        <v>2</v>
      </c>
      <c r="I247" s="40"/>
      <c r="J247" s="41"/>
      <c r="K247" s="41">
        <f>IF(AND(H247= "",I247= ""), 0, ROUND(ROUND(J247, 2) * ROUND(IF(I247="",H247,I247),  0), 2))</f>
        <v/>
      </c>
      <c r="L247" s="8"/>
      <c r="N247" s="42">
        <v>0.08500000000000001</v>
      </c>
      <c r="R247" s="8">
        <v>336</v>
      </c>
    </row>
    <row r="248" spans="1:18" hidden="1">
      <c r="A248" s="8" t="s">
        <v>92</v>
      </c>
    </row>
    <row r="249" spans="1:18" hidden="1">
      <c r="A249" s="8" t="s">
        <v>57</v>
      </c>
    </row>
    <row r="250" spans="1:18" hidden="1">
      <c r="A250" s="8" t="s">
        <v>93</v>
      </c>
    </row>
    <row r="251" spans="1:18">
      <c r="A251" s="8">
        <v>6</v>
      </c>
      <c r="B251" s="31" t="s">
        <v>205</v>
      </c>
      <c r="C251" s="31"/>
      <c r="D251" s="1" t="s">
        <v>206</v>
      </c>
      <c r="E251" s="1"/>
      <c r="F251" s="1"/>
      <c r="G251" s="1"/>
      <c r="H251" s="1"/>
      <c r="I251" s="1"/>
      <c r="J251" s="1"/>
      <c r="K251" s="46"/>
      <c r="L251" s="8"/>
    </row>
    <row r="252" spans="1:18">
      <c r="A252" s="8" t="s">
        <v>113</v>
      </c>
      <c r="B252" s="48"/>
      <c r="C252" s="48"/>
      <c r="D252" s="48" t="s">
        <v>194</v>
      </c>
      <c r="E252" s="48"/>
      <c r="F252" s="48"/>
      <c r="G252" s="48"/>
      <c r="H252" s="48"/>
      <c r="I252" s="48"/>
      <c r="J252" s="48"/>
      <c r="K252" s="48"/>
    </row>
    <row r="253" spans="1:18" hidden="1">
      <c r="A253" s="45" t="s">
        <v>115</v>
      </c>
    </row>
    <row r="254" spans="1:18">
      <c r="A254" s="8">
        <v>9</v>
      </c>
      <c r="B254" s="36" t="s">
        <v>207</v>
      </c>
      <c r="C254" s="36"/>
      <c r="D254" s="37" t="s">
        <v>206</v>
      </c>
      <c r="E254" s="38"/>
      <c r="F254" s="38"/>
      <c r="G254" s="39" t="s">
        <v>18</v>
      </c>
      <c r="H254" s="40">
        <v>2</v>
      </c>
      <c r="I254" s="40"/>
      <c r="J254" s="41"/>
      <c r="K254" s="41">
        <f>IF(AND(H254= "",I254= ""), 0, ROUND(ROUND(J254, 2) * ROUND(IF(I254="",H254,I254),  0), 2))</f>
        <v/>
      </c>
      <c r="L254" s="8"/>
      <c r="N254" s="42">
        <v>0.08500000000000001</v>
      </c>
      <c r="R254" s="8">
        <v>336</v>
      </c>
    </row>
    <row r="255" spans="1:18" hidden="1">
      <c r="A255" s="8" t="s">
        <v>92</v>
      </c>
    </row>
    <row r="256" spans="1:18" hidden="1">
      <c r="A256" s="8" t="s">
        <v>57</v>
      </c>
    </row>
    <row r="257" spans="1:18" hidden="1">
      <c r="A257" s="8" t="s">
        <v>93</v>
      </c>
    </row>
    <row r="258" spans="1:18">
      <c r="A258" s="8">
        <v>6</v>
      </c>
      <c r="B258" s="31" t="s">
        <v>208</v>
      </c>
      <c r="C258" s="31"/>
      <c r="D258" s="1" t="s">
        <v>209</v>
      </c>
      <c r="E258" s="1"/>
      <c r="F258" s="1"/>
      <c r="G258" s="1"/>
      <c r="H258" s="1"/>
      <c r="I258" s="1"/>
      <c r="J258" s="1"/>
      <c r="K258" s="46"/>
      <c r="L258" s="8"/>
    </row>
    <row r="259" spans="1:18">
      <c r="A259" s="8" t="s">
        <v>113</v>
      </c>
      <c r="B259" s="48"/>
      <c r="C259" s="48"/>
      <c r="D259" s="48" t="s">
        <v>210</v>
      </c>
      <c r="E259" s="48"/>
      <c r="F259" s="48"/>
      <c r="G259" s="48"/>
      <c r="H259" s="48"/>
      <c r="I259" s="48"/>
      <c r="J259" s="48"/>
      <c r="K259" s="48"/>
    </row>
    <row r="260" spans="1:18" hidden="1">
      <c r="A260" s="45" t="s">
        <v>115</v>
      </c>
    </row>
    <row r="261" spans="1:18">
      <c r="A261" s="8">
        <v>9</v>
      </c>
      <c r="B261" s="36" t="s">
        <v>211</v>
      </c>
      <c r="C261" s="36"/>
      <c r="D261" s="37" t="s">
        <v>209</v>
      </c>
      <c r="E261" s="38"/>
      <c r="F261" s="38"/>
      <c r="G261" s="39" t="s">
        <v>18</v>
      </c>
      <c r="H261" s="40">
        <v>4</v>
      </c>
      <c r="I261" s="40"/>
      <c r="J261" s="41"/>
      <c r="K261" s="41">
        <f>IF(AND(H261= "",I261= ""), 0, ROUND(ROUND(J261, 2) * ROUND(IF(I261="",H261,I261),  0), 2))</f>
        <v/>
      </c>
      <c r="L261" s="8"/>
      <c r="N261" s="42">
        <v>0.08500000000000001</v>
      </c>
      <c r="R261" s="8">
        <v>336</v>
      </c>
    </row>
    <row r="262" spans="1:18" hidden="1">
      <c r="A262" s="8" t="s">
        <v>57</v>
      </c>
    </row>
    <row r="263" spans="1:18" hidden="1">
      <c r="A263" s="8" t="s">
        <v>93</v>
      </c>
    </row>
    <row r="264" spans="1:18">
      <c r="A264" s="8">
        <v>6</v>
      </c>
      <c r="B264" s="31" t="s">
        <v>212</v>
      </c>
      <c r="C264" s="31"/>
      <c r="D264" s="1" t="s">
        <v>213</v>
      </c>
      <c r="E264" s="1"/>
      <c r="F264" s="1"/>
      <c r="G264" s="1"/>
      <c r="H264" s="1"/>
      <c r="I264" s="1"/>
      <c r="J264" s="1"/>
      <c r="K264" s="46"/>
      <c r="L264" s="8"/>
    </row>
    <row r="265" spans="1:18">
      <c r="A265" s="8" t="s">
        <v>113</v>
      </c>
      <c r="B265" s="48"/>
      <c r="C265" s="48"/>
      <c r="D265" s="48" t="s">
        <v>210</v>
      </c>
      <c r="E265" s="48"/>
      <c r="F265" s="48"/>
      <c r="G265" s="48"/>
      <c r="H265" s="48"/>
      <c r="I265" s="48"/>
      <c r="J265" s="48"/>
      <c r="K265" s="48"/>
    </row>
    <row r="266" spans="1:18" hidden="1">
      <c r="A266" s="45" t="s">
        <v>115</v>
      </c>
    </row>
    <row r="267" spans="1:18">
      <c r="A267" s="8">
        <v>9</v>
      </c>
      <c r="B267" s="36" t="s">
        <v>214</v>
      </c>
      <c r="C267" s="36"/>
      <c r="D267" s="37" t="s">
        <v>213</v>
      </c>
      <c r="E267" s="38"/>
      <c r="F267" s="38"/>
      <c r="G267" s="39" t="s">
        <v>18</v>
      </c>
      <c r="H267" s="40">
        <v>2</v>
      </c>
      <c r="I267" s="40"/>
      <c r="J267" s="41"/>
      <c r="K267" s="41">
        <f>IF(AND(H267= "",I267= ""), 0, ROUND(ROUND(J267, 2) * ROUND(IF(I267="",H267,I267),  0), 2))</f>
        <v/>
      </c>
      <c r="L267" s="8"/>
      <c r="N267" s="42">
        <v>0.08500000000000001</v>
      </c>
      <c r="R267" s="8">
        <v>336</v>
      </c>
    </row>
    <row r="268" spans="1:18" hidden="1">
      <c r="A268" s="8" t="s">
        <v>92</v>
      </c>
    </row>
    <row r="269" spans="1:18" hidden="1">
      <c r="A269" s="8" t="s">
        <v>57</v>
      </c>
    </row>
    <row r="270" spans="1:18" hidden="1">
      <c r="A270" s="8" t="s">
        <v>93</v>
      </c>
    </row>
    <row r="271" spans="1:18">
      <c r="A271" s="8">
        <v>6</v>
      </c>
      <c r="B271" s="31" t="s">
        <v>215</v>
      </c>
      <c r="C271" s="31"/>
      <c r="D271" s="1" t="s">
        <v>216</v>
      </c>
      <c r="E271" s="1"/>
      <c r="F271" s="1"/>
      <c r="G271" s="1"/>
      <c r="H271" s="1"/>
      <c r="I271" s="1"/>
      <c r="J271" s="1"/>
      <c r="K271" s="46"/>
      <c r="L271" s="8"/>
    </row>
    <row r="272" spans="1:18">
      <c r="A272" s="8" t="s">
        <v>113</v>
      </c>
      <c r="B272" s="48"/>
      <c r="C272" s="48"/>
      <c r="D272" s="48" t="s">
        <v>210</v>
      </c>
      <c r="E272" s="48"/>
      <c r="F272" s="48"/>
      <c r="G272" s="48"/>
      <c r="H272" s="48"/>
      <c r="I272" s="48"/>
      <c r="J272" s="48"/>
      <c r="K272" s="48"/>
    </row>
    <row r="273" spans="1:18" hidden="1">
      <c r="A273" s="45" t="s">
        <v>115</v>
      </c>
    </row>
    <row r="274" spans="1:18">
      <c r="A274" s="8">
        <v>9</v>
      </c>
      <c r="B274" s="36" t="s">
        <v>217</v>
      </c>
      <c r="C274" s="36"/>
      <c r="D274" s="37" t="s">
        <v>216</v>
      </c>
      <c r="E274" s="38"/>
      <c r="F274" s="38"/>
      <c r="G274" s="39" t="s">
        <v>18</v>
      </c>
      <c r="H274" s="40">
        <v>2</v>
      </c>
      <c r="I274" s="40"/>
      <c r="J274" s="41"/>
      <c r="K274" s="41">
        <f>IF(AND(H274= "",I274= ""), 0, ROUND(ROUND(J274, 2) * ROUND(IF(I274="",H274,I274),  0), 2))</f>
        <v/>
      </c>
      <c r="L274" s="8"/>
      <c r="N274" s="42">
        <v>0.08500000000000001</v>
      </c>
      <c r="R274" s="8">
        <v>336</v>
      </c>
    </row>
    <row r="275" spans="1:18" hidden="1">
      <c r="A275" s="8" t="s">
        <v>92</v>
      </c>
    </row>
    <row r="276" spans="1:18" hidden="1">
      <c r="A276" s="8" t="s">
        <v>57</v>
      </c>
    </row>
    <row r="277" spans="1:18" hidden="1">
      <c r="A277" s="8" t="s">
        <v>93</v>
      </c>
    </row>
    <row r="278" spans="1:18">
      <c r="A278" s="8">
        <v>6</v>
      </c>
      <c r="B278" s="31" t="s">
        <v>218</v>
      </c>
      <c r="C278" s="31"/>
      <c r="D278" s="1" t="s">
        <v>219</v>
      </c>
      <c r="E278" s="1"/>
      <c r="F278" s="1"/>
      <c r="G278" s="1"/>
      <c r="H278" s="1"/>
      <c r="I278" s="1"/>
      <c r="J278" s="1"/>
      <c r="K278" s="46"/>
      <c r="L278" s="8"/>
    </row>
    <row r="279" spans="1:18">
      <c r="A279" s="8" t="s">
        <v>113</v>
      </c>
      <c r="B279" s="48"/>
      <c r="C279" s="48"/>
      <c r="D279" s="48" t="s">
        <v>220</v>
      </c>
      <c r="E279" s="48"/>
      <c r="F279" s="48"/>
      <c r="G279" s="48"/>
      <c r="H279" s="48"/>
      <c r="I279" s="48"/>
      <c r="J279" s="48"/>
      <c r="K279" s="48"/>
    </row>
    <row r="280" spans="1:18" hidden="1">
      <c r="A280" s="45" t="s">
        <v>115</v>
      </c>
    </row>
    <row r="281" spans="1:18">
      <c r="A281" s="8">
        <v>9</v>
      </c>
      <c r="B281" s="36" t="s">
        <v>221</v>
      </c>
      <c r="C281" s="36"/>
      <c r="D281" s="37" t="s">
        <v>219</v>
      </c>
      <c r="E281" s="38"/>
      <c r="F281" s="38"/>
      <c r="G281" s="39" t="s">
        <v>18</v>
      </c>
      <c r="H281" s="40">
        <v>2</v>
      </c>
      <c r="I281" s="40"/>
      <c r="J281" s="41"/>
      <c r="K281" s="41">
        <f>IF(AND(H281= "",I281= ""), 0, ROUND(ROUND(J281, 2) * ROUND(IF(I281="",H281,I281),  0), 2))</f>
        <v/>
      </c>
      <c r="L281" s="8"/>
      <c r="N281" s="42">
        <v>0.08500000000000001</v>
      </c>
      <c r="R281" s="8">
        <v>336</v>
      </c>
    </row>
    <row r="282" spans="1:18" hidden="1">
      <c r="A282" s="8" t="s">
        <v>92</v>
      </c>
    </row>
    <row r="283" spans="1:18" hidden="1">
      <c r="A283" s="8" t="s">
        <v>57</v>
      </c>
    </row>
    <row r="284" spans="1:18" hidden="1">
      <c r="A284" s="8" t="s">
        <v>93</v>
      </c>
    </row>
    <row r="285" spans="1:18">
      <c r="A285" s="8">
        <v>6</v>
      </c>
      <c r="B285" s="31" t="s">
        <v>222</v>
      </c>
      <c r="C285" s="31"/>
      <c r="D285" s="1" t="s">
        <v>223</v>
      </c>
      <c r="E285" s="1"/>
      <c r="F285" s="1"/>
      <c r="G285" s="1"/>
      <c r="H285" s="1"/>
      <c r="I285" s="1"/>
      <c r="J285" s="1"/>
      <c r="K285" s="46"/>
      <c r="L285" s="8"/>
    </row>
    <row r="286" spans="1:18">
      <c r="A286" s="8" t="s">
        <v>113</v>
      </c>
      <c r="B286" s="48"/>
      <c r="C286" s="48"/>
      <c r="D286" s="48" t="s">
        <v>210</v>
      </c>
      <c r="E286" s="48"/>
      <c r="F286" s="48"/>
      <c r="G286" s="48"/>
      <c r="H286" s="48"/>
      <c r="I286" s="48"/>
      <c r="J286" s="48"/>
      <c r="K286" s="48"/>
    </row>
    <row r="287" spans="1:18" hidden="1">
      <c r="A287" s="45" t="s">
        <v>115</v>
      </c>
    </row>
    <row r="288" spans="1:18">
      <c r="A288" s="8">
        <v>9</v>
      </c>
      <c r="B288" s="36" t="s">
        <v>224</v>
      </c>
      <c r="C288" s="36"/>
      <c r="D288" s="37" t="s">
        <v>223</v>
      </c>
      <c r="E288" s="38"/>
      <c r="F288" s="38"/>
      <c r="G288" s="39" t="s">
        <v>18</v>
      </c>
      <c r="H288" s="40">
        <v>4</v>
      </c>
      <c r="I288" s="40"/>
      <c r="J288" s="41"/>
      <c r="K288" s="41">
        <f>IF(AND(H288= "",I288= ""), 0, ROUND(ROUND(J288, 2) * ROUND(IF(I288="",H288,I288),  0), 2))</f>
        <v/>
      </c>
      <c r="L288" s="8"/>
      <c r="N288" s="42">
        <v>0.08500000000000001</v>
      </c>
      <c r="R288" s="8">
        <v>336</v>
      </c>
    </row>
    <row r="289" spans="1:18" hidden="1">
      <c r="A289" s="8" t="s">
        <v>92</v>
      </c>
    </row>
    <row r="290" spans="1:18" hidden="1">
      <c r="A290" s="8" t="s">
        <v>57</v>
      </c>
    </row>
    <row r="291" spans="1:18" hidden="1">
      <c r="A291" s="8" t="s">
        <v>93</v>
      </c>
    </row>
    <row r="292" spans="1:18">
      <c r="A292" s="8">
        <v>6</v>
      </c>
      <c r="B292" s="31" t="s">
        <v>225</v>
      </c>
      <c r="C292" s="31"/>
      <c r="D292" s="1" t="s">
        <v>226</v>
      </c>
      <c r="E292" s="1"/>
      <c r="F292" s="1"/>
      <c r="G292" s="1"/>
      <c r="H292" s="1"/>
      <c r="I292" s="1"/>
      <c r="J292" s="1"/>
      <c r="K292" s="46"/>
      <c r="L292" s="8"/>
    </row>
    <row r="293" spans="1:18">
      <c r="A293" s="8" t="s">
        <v>113</v>
      </c>
      <c r="B293" s="48"/>
      <c r="C293" s="48"/>
      <c r="D293" s="48" t="s">
        <v>210</v>
      </c>
      <c r="E293" s="48"/>
      <c r="F293" s="48"/>
      <c r="G293" s="48"/>
      <c r="H293" s="48"/>
      <c r="I293" s="48"/>
      <c r="J293" s="48"/>
      <c r="K293" s="48"/>
    </row>
    <row r="294" spans="1:18" hidden="1">
      <c r="A294" s="45" t="s">
        <v>115</v>
      </c>
    </row>
    <row r="295" spans="1:18">
      <c r="A295" s="8">
        <v>9</v>
      </c>
      <c r="B295" s="36" t="s">
        <v>227</v>
      </c>
      <c r="C295" s="36"/>
      <c r="D295" s="37" t="s">
        <v>226</v>
      </c>
      <c r="E295" s="38"/>
      <c r="F295" s="38"/>
      <c r="G295" s="39" t="s">
        <v>18</v>
      </c>
      <c r="H295" s="40">
        <v>4</v>
      </c>
      <c r="I295" s="40"/>
      <c r="J295" s="41"/>
      <c r="K295" s="41">
        <f>IF(AND(H295= "",I295= ""), 0, ROUND(ROUND(J295, 2) * ROUND(IF(I295="",H295,I295),  0), 2))</f>
        <v/>
      </c>
      <c r="L295" s="8"/>
      <c r="N295" s="42">
        <v>0.08500000000000001</v>
      </c>
      <c r="R295" s="8">
        <v>336</v>
      </c>
    </row>
    <row r="296" spans="1:18" hidden="1">
      <c r="A296" s="8" t="s">
        <v>92</v>
      </c>
    </row>
    <row r="297" spans="1:18" hidden="1">
      <c r="A297" s="8" t="s">
        <v>57</v>
      </c>
    </row>
    <row r="298" spans="1:18" hidden="1">
      <c r="A298" s="8" t="s">
        <v>93</v>
      </c>
    </row>
    <row r="299" spans="1:18">
      <c r="A299" s="8">
        <v>6</v>
      </c>
      <c r="B299" s="31" t="s">
        <v>228</v>
      </c>
      <c r="C299" s="31"/>
      <c r="D299" s="1" t="s">
        <v>229</v>
      </c>
      <c r="E299" s="1"/>
      <c r="F299" s="1"/>
      <c r="G299" s="1"/>
      <c r="H299" s="1"/>
      <c r="I299" s="1"/>
      <c r="J299" s="1"/>
      <c r="K299" s="46"/>
      <c r="L299" s="8"/>
    </row>
    <row r="300" spans="1:18">
      <c r="A300" s="8" t="s">
        <v>113</v>
      </c>
      <c r="B300" s="48"/>
      <c r="C300" s="48"/>
      <c r="D300" s="48" t="s">
        <v>210</v>
      </c>
      <c r="E300" s="48"/>
      <c r="F300" s="48"/>
      <c r="G300" s="48"/>
      <c r="H300" s="48"/>
      <c r="I300" s="48"/>
      <c r="J300" s="48"/>
      <c r="K300" s="48"/>
    </row>
    <row r="301" spans="1:18" hidden="1">
      <c r="A301" s="45" t="s">
        <v>115</v>
      </c>
    </row>
    <row r="302" spans="1:18">
      <c r="A302" s="8">
        <v>9</v>
      </c>
      <c r="B302" s="36" t="s">
        <v>230</v>
      </c>
      <c r="C302" s="36"/>
      <c r="D302" s="37" t="s">
        <v>229</v>
      </c>
      <c r="E302" s="38"/>
      <c r="F302" s="38"/>
      <c r="G302" s="39" t="s">
        <v>18</v>
      </c>
      <c r="H302" s="40">
        <v>4</v>
      </c>
      <c r="I302" s="40"/>
      <c r="J302" s="41"/>
      <c r="K302" s="41">
        <f>IF(AND(H302= "",I302= ""), 0, ROUND(ROUND(J302, 2) * ROUND(IF(I302="",H302,I302),  0), 2))</f>
        <v/>
      </c>
      <c r="L302" s="8"/>
      <c r="N302" s="42">
        <v>0.08500000000000001</v>
      </c>
      <c r="R302" s="8">
        <v>336</v>
      </c>
    </row>
    <row r="303" spans="1:18" hidden="1">
      <c r="A303" s="8" t="s">
        <v>92</v>
      </c>
    </row>
    <row r="304" spans="1:18" hidden="1">
      <c r="A304" s="8" t="s">
        <v>57</v>
      </c>
    </row>
    <row r="305" spans="1:18" hidden="1">
      <c r="A305" s="8" t="s">
        <v>93</v>
      </c>
    </row>
    <row r="306" spans="1:18">
      <c r="A306" s="8">
        <v>6</v>
      </c>
      <c r="B306" s="31" t="s">
        <v>231</v>
      </c>
      <c r="C306" s="31"/>
      <c r="D306" s="1" t="s">
        <v>232</v>
      </c>
      <c r="E306" s="1"/>
      <c r="F306" s="1"/>
      <c r="G306" s="1"/>
      <c r="H306" s="1"/>
      <c r="I306" s="1"/>
      <c r="J306" s="1"/>
      <c r="K306" s="46"/>
      <c r="L306" s="8"/>
    </row>
    <row r="307" spans="1:18">
      <c r="A307" s="8" t="s">
        <v>113</v>
      </c>
      <c r="B307" s="48"/>
      <c r="C307" s="48"/>
      <c r="D307" s="48" t="s">
        <v>182</v>
      </c>
      <c r="E307" s="48"/>
      <c r="F307" s="48"/>
      <c r="G307" s="48"/>
      <c r="H307" s="48"/>
      <c r="I307" s="48"/>
      <c r="J307" s="48"/>
      <c r="K307" s="48"/>
    </row>
    <row r="308" spans="1:18" hidden="1">
      <c r="A308" s="45" t="s">
        <v>115</v>
      </c>
    </row>
    <row r="309" spans="1:18">
      <c r="A309" s="8">
        <v>9</v>
      </c>
      <c r="B309" s="36" t="s">
        <v>233</v>
      </c>
      <c r="C309" s="36"/>
      <c r="D309" s="37" t="s">
        <v>232</v>
      </c>
      <c r="E309" s="38"/>
      <c r="F309" s="38"/>
      <c r="G309" s="39" t="s">
        <v>18</v>
      </c>
      <c r="H309" s="40">
        <v>2</v>
      </c>
      <c r="I309" s="40"/>
      <c r="J309" s="41"/>
      <c r="K309" s="41">
        <f>IF(AND(H309= "",I309= ""), 0, ROUND(ROUND(J309, 2) * ROUND(IF(I309="",H309,I309),  0), 2))</f>
        <v/>
      </c>
      <c r="L309" s="8"/>
      <c r="N309" s="42">
        <v>0.08500000000000001</v>
      </c>
      <c r="R309" s="8">
        <v>336</v>
      </c>
    </row>
    <row r="310" spans="1:18" hidden="1">
      <c r="A310" s="8" t="s">
        <v>92</v>
      </c>
    </row>
    <row r="311" spans="1:18" hidden="1">
      <c r="A311" s="8" t="s">
        <v>57</v>
      </c>
    </row>
    <row r="312" spans="1:18" hidden="1">
      <c r="A312" s="8" t="s">
        <v>93</v>
      </c>
    </row>
    <row r="313" spans="1:18">
      <c r="A313" s="8">
        <v>6</v>
      </c>
      <c r="B313" s="31" t="s">
        <v>234</v>
      </c>
      <c r="C313" s="31"/>
      <c r="D313" s="1" t="s">
        <v>235</v>
      </c>
      <c r="E313" s="1"/>
      <c r="F313" s="1"/>
      <c r="G313" s="1"/>
      <c r="H313" s="1"/>
      <c r="I313" s="1"/>
      <c r="J313" s="1"/>
      <c r="K313" s="46"/>
      <c r="L313" s="8"/>
    </row>
    <row r="314" spans="1:18">
      <c r="A314" s="8" t="s">
        <v>113</v>
      </c>
      <c r="B314" s="48"/>
      <c r="C314" s="48"/>
      <c r="D314" s="48" t="s">
        <v>236</v>
      </c>
      <c r="E314" s="48"/>
      <c r="F314" s="48"/>
      <c r="G314" s="48"/>
      <c r="H314" s="48"/>
      <c r="I314" s="48"/>
      <c r="J314" s="48"/>
      <c r="K314" s="48"/>
    </row>
    <row r="315" spans="1:18" hidden="1">
      <c r="A315" s="45" t="s">
        <v>115</v>
      </c>
    </row>
    <row r="316" spans="1:18">
      <c r="A316" s="8">
        <v>9</v>
      </c>
      <c r="B316" s="36" t="s">
        <v>237</v>
      </c>
      <c r="C316" s="36"/>
      <c r="D316" s="37" t="s">
        <v>235</v>
      </c>
      <c r="E316" s="38"/>
      <c r="F316" s="38"/>
      <c r="G316" s="39" t="s">
        <v>18</v>
      </c>
      <c r="H316" s="40">
        <v>8</v>
      </c>
      <c r="I316" s="40"/>
      <c r="J316" s="41"/>
      <c r="K316" s="41">
        <f>IF(AND(H316= "",I316= ""), 0, ROUND(ROUND(J316, 2) * ROUND(IF(I316="",H316,I316),  0), 2))</f>
        <v/>
      </c>
      <c r="L316" s="8"/>
      <c r="N316" s="42">
        <v>0.08500000000000001</v>
      </c>
      <c r="R316" s="8">
        <v>336</v>
      </c>
    </row>
    <row r="317" spans="1:18" hidden="1">
      <c r="A317" s="8" t="s">
        <v>92</v>
      </c>
    </row>
    <row r="318" spans="1:18" hidden="1">
      <c r="A318" s="8" t="s">
        <v>57</v>
      </c>
    </row>
    <row r="319" spans="1:18" hidden="1">
      <c r="A319" s="8" t="s">
        <v>93</v>
      </c>
    </row>
    <row r="320" spans="1:18">
      <c r="A320" s="8">
        <v>6</v>
      </c>
      <c r="B320" s="31" t="s">
        <v>238</v>
      </c>
      <c r="C320" s="31"/>
      <c r="D320" s="1" t="s">
        <v>239</v>
      </c>
      <c r="E320" s="1"/>
      <c r="F320" s="1"/>
      <c r="G320" s="1"/>
      <c r="H320" s="1"/>
      <c r="I320" s="1"/>
      <c r="J320" s="1"/>
      <c r="K320" s="46"/>
      <c r="L320" s="8"/>
    </row>
    <row r="321" spans="1:18">
      <c r="A321" s="8" t="s">
        <v>113</v>
      </c>
      <c r="B321" s="48"/>
      <c r="C321" s="48"/>
      <c r="D321" s="48" t="s">
        <v>210</v>
      </c>
      <c r="E321" s="48"/>
      <c r="F321" s="48"/>
      <c r="G321" s="48"/>
      <c r="H321" s="48"/>
      <c r="I321" s="48"/>
      <c r="J321" s="48"/>
      <c r="K321" s="48"/>
    </row>
    <row r="322" spans="1:18" hidden="1">
      <c r="A322" s="45" t="s">
        <v>115</v>
      </c>
    </row>
    <row r="323" spans="1:18">
      <c r="A323" s="8">
        <v>9</v>
      </c>
      <c r="B323" s="36" t="s">
        <v>240</v>
      </c>
      <c r="C323" s="36"/>
      <c r="D323" s="37" t="s">
        <v>239</v>
      </c>
      <c r="E323" s="38"/>
      <c r="F323" s="38"/>
      <c r="G323" s="39" t="s">
        <v>18</v>
      </c>
      <c r="H323" s="40">
        <v>4</v>
      </c>
      <c r="I323" s="40"/>
      <c r="J323" s="41"/>
      <c r="K323" s="41">
        <f>IF(AND(H323= "",I323= ""), 0, ROUND(ROUND(J323, 2) * ROUND(IF(I323="",H323,I323),  0), 2))</f>
        <v/>
      </c>
      <c r="L323" s="8"/>
      <c r="N323" s="42">
        <v>0.08500000000000001</v>
      </c>
      <c r="R323" s="8">
        <v>336</v>
      </c>
    </row>
    <row r="324" spans="1:18" hidden="1">
      <c r="A324" s="8" t="s">
        <v>92</v>
      </c>
    </row>
    <row r="325" spans="1:18" hidden="1">
      <c r="A325" s="8" t="s">
        <v>57</v>
      </c>
    </row>
    <row r="326" spans="1:18" hidden="1">
      <c r="A326" s="8" t="s">
        <v>93</v>
      </c>
    </row>
    <row r="327" spans="1:18">
      <c r="A327" s="8">
        <v>6</v>
      </c>
      <c r="B327" s="31" t="s">
        <v>241</v>
      </c>
      <c r="C327" s="31"/>
      <c r="D327" s="1" t="s">
        <v>242</v>
      </c>
      <c r="E327" s="1"/>
      <c r="F327" s="1"/>
      <c r="G327" s="1"/>
      <c r="H327" s="1"/>
      <c r="I327" s="1"/>
      <c r="J327" s="1"/>
      <c r="K327" s="46"/>
      <c r="L327" s="8"/>
    </row>
    <row r="328" spans="1:18">
      <c r="A328" s="8" t="s">
        <v>113</v>
      </c>
      <c r="B328" s="48"/>
      <c r="C328" s="48"/>
      <c r="D328" s="48" t="s">
        <v>243</v>
      </c>
      <c r="E328" s="48"/>
      <c r="F328" s="48"/>
      <c r="G328" s="48"/>
      <c r="H328" s="48"/>
      <c r="I328" s="48"/>
      <c r="J328" s="48"/>
      <c r="K328" s="48"/>
    </row>
    <row r="329" spans="1:18" hidden="1">
      <c r="A329" s="8" t="s">
        <v>89</v>
      </c>
    </row>
    <row r="330" spans="1:18">
      <c r="A330" s="8">
        <v>9</v>
      </c>
      <c r="B330" s="36" t="s">
        <v>244</v>
      </c>
      <c r="C330" s="36"/>
      <c r="D330" s="37" t="s">
        <v>242</v>
      </c>
      <c r="E330" s="38"/>
      <c r="F330" s="38"/>
      <c r="G330" s="39" t="s">
        <v>18</v>
      </c>
      <c r="H330" s="40">
        <v>2</v>
      </c>
      <c r="I330" s="40"/>
      <c r="J330" s="41"/>
      <c r="K330" s="41">
        <f>IF(AND(H330= "",I330= ""), 0, ROUND(ROUND(J330, 2) * ROUND(IF(I330="",H330,I330),  0), 2))</f>
        <v/>
      </c>
      <c r="L330" s="8"/>
      <c r="N330" s="42">
        <v>0.08500000000000001</v>
      </c>
      <c r="R330" s="8">
        <v>336</v>
      </c>
    </row>
    <row r="331" spans="1:18" hidden="1">
      <c r="A331" s="8" t="s">
        <v>92</v>
      </c>
    </row>
    <row r="332" spans="1:18" hidden="1">
      <c r="A332" s="8" t="s">
        <v>57</v>
      </c>
    </row>
    <row r="333" spans="1:18" hidden="1">
      <c r="A333" s="8" t="s">
        <v>93</v>
      </c>
    </row>
    <row r="334" spans="1:18">
      <c r="A334" s="8">
        <v>6</v>
      </c>
      <c r="B334" s="31" t="s">
        <v>245</v>
      </c>
      <c r="C334" s="31"/>
      <c r="D334" s="1" t="s">
        <v>246</v>
      </c>
      <c r="E334" s="1"/>
      <c r="F334" s="1"/>
      <c r="G334" s="1"/>
      <c r="H334" s="1"/>
      <c r="I334" s="1"/>
      <c r="J334" s="1"/>
      <c r="K334" s="46"/>
      <c r="L334" s="8"/>
    </row>
    <row r="335" spans="1:18">
      <c r="A335" s="8" t="s">
        <v>113</v>
      </c>
      <c r="B335" s="48"/>
      <c r="C335" s="48"/>
      <c r="D335" s="48" t="s">
        <v>247</v>
      </c>
      <c r="E335" s="48"/>
      <c r="F335" s="48"/>
      <c r="G335" s="48"/>
      <c r="H335" s="48"/>
      <c r="I335" s="48"/>
      <c r="J335" s="48"/>
      <c r="K335" s="48"/>
    </row>
    <row r="336" spans="1:18" hidden="1">
      <c r="A336" s="8" t="s">
        <v>89</v>
      </c>
    </row>
    <row r="337" spans="1:18">
      <c r="A337" s="8">
        <v>9</v>
      </c>
      <c r="B337" s="36" t="s">
        <v>248</v>
      </c>
      <c r="C337" s="36"/>
      <c r="D337" s="37" t="s">
        <v>246</v>
      </c>
      <c r="E337" s="38"/>
      <c r="F337" s="38"/>
      <c r="G337" s="39" t="s">
        <v>18</v>
      </c>
      <c r="H337" s="40">
        <v>2</v>
      </c>
      <c r="I337" s="40"/>
      <c r="J337" s="41"/>
      <c r="K337" s="41">
        <f>IF(AND(H337= "",I337= ""), 0, ROUND(ROUND(J337, 2) * ROUND(IF(I337="",H337,I337),  0), 2))</f>
        <v/>
      </c>
      <c r="L337" s="8"/>
      <c r="N337" s="42">
        <v>0.08500000000000001</v>
      </c>
      <c r="R337" s="8">
        <v>336</v>
      </c>
    </row>
    <row r="338" spans="1:18" hidden="1">
      <c r="A338" s="8" t="s">
        <v>92</v>
      </c>
    </row>
    <row r="339" spans="1:18" hidden="1">
      <c r="A339" s="8" t="s">
        <v>57</v>
      </c>
    </row>
    <row r="340" spans="1:18" hidden="1">
      <c r="A340" s="8" t="s">
        <v>93</v>
      </c>
    </row>
    <row r="341" spans="1:18">
      <c r="A341" s="8">
        <v>6</v>
      </c>
      <c r="B341" s="31" t="s">
        <v>249</v>
      </c>
      <c r="C341" s="31"/>
      <c r="D341" s="1" t="s">
        <v>250</v>
      </c>
      <c r="E341" s="1"/>
      <c r="F341" s="1"/>
      <c r="G341" s="1"/>
      <c r="H341" s="1"/>
      <c r="I341" s="1"/>
      <c r="J341" s="1"/>
      <c r="K341" s="46"/>
      <c r="L341" s="8"/>
    </row>
    <row r="342" spans="1:18">
      <c r="A342" s="8" t="s">
        <v>113</v>
      </c>
      <c r="B342" s="48"/>
      <c r="C342" s="48"/>
      <c r="D342" s="48" t="s">
        <v>251</v>
      </c>
      <c r="E342" s="48"/>
      <c r="F342" s="48"/>
      <c r="G342" s="48"/>
      <c r="H342" s="48"/>
      <c r="I342" s="48"/>
      <c r="J342" s="48"/>
      <c r="K342" s="48"/>
    </row>
    <row r="343" spans="1:18" hidden="1">
      <c r="A343" s="45" t="s">
        <v>115</v>
      </c>
    </row>
    <row r="344" spans="1:18">
      <c r="A344" s="8">
        <v>9</v>
      </c>
      <c r="B344" s="36" t="s">
        <v>252</v>
      </c>
      <c r="C344" s="36"/>
      <c r="D344" s="37" t="s">
        <v>250</v>
      </c>
      <c r="E344" s="38"/>
      <c r="F344" s="38"/>
      <c r="G344" s="39" t="s">
        <v>18</v>
      </c>
      <c r="H344" s="40">
        <v>3</v>
      </c>
      <c r="I344" s="40"/>
      <c r="J344" s="41"/>
      <c r="K344" s="41">
        <f>IF(AND(H344= "",I344= ""), 0, ROUND(ROUND(J344, 2) * ROUND(IF(I344="",H344,I344),  0), 2))</f>
        <v/>
      </c>
      <c r="L344" s="8"/>
      <c r="N344" s="42">
        <v>0.08500000000000001</v>
      </c>
      <c r="R344" s="8">
        <v>336</v>
      </c>
    </row>
    <row r="345" spans="1:18" hidden="1">
      <c r="A345" s="8" t="s">
        <v>92</v>
      </c>
    </row>
    <row r="346" spans="1:18" hidden="1">
      <c r="A346" s="8" t="s">
        <v>57</v>
      </c>
    </row>
    <row r="347" spans="1:18" hidden="1">
      <c r="A347" s="8" t="s">
        <v>93</v>
      </c>
    </row>
    <row r="348" spans="1:18">
      <c r="A348" s="8">
        <v>6</v>
      </c>
      <c r="B348" s="31" t="s">
        <v>253</v>
      </c>
      <c r="C348" s="31"/>
      <c r="D348" s="1" t="s">
        <v>254</v>
      </c>
      <c r="E348" s="1"/>
      <c r="F348" s="1"/>
      <c r="G348" s="1"/>
      <c r="H348" s="1"/>
      <c r="I348" s="1"/>
      <c r="J348" s="1"/>
      <c r="K348" s="46"/>
      <c r="L348" s="8"/>
    </row>
    <row r="349" spans="1:18">
      <c r="A349" s="8" t="s">
        <v>113</v>
      </c>
      <c r="B349" s="48"/>
      <c r="C349" s="48"/>
      <c r="D349" s="48" t="s">
        <v>255</v>
      </c>
      <c r="E349" s="48"/>
      <c r="F349" s="48"/>
      <c r="G349" s="48"/>
      <c r="H349" s="48"/>
      <c r="I349" s="48"/>
      <c r="J349" s="48"/>
      <c r="K349" s="48"/>
    </row>
    <row r="350" spans="1:18" hidden="1">
      <c r="A350" s="45" t="s">
        <v>115</v>
      </c>
    </row>
    <row r="351" spans="1:18">
      <c r="A351" s="8">
        <v>9</v>
      </c>
      <c r="B351" s="36" t="s">
        <v>256</v>
      </c>
      <c r="C351" s="36"/>
      <c r="D351" s="37" t="s">
        <v>250</v>
      </c>
      <c r="E351" s="38"/>
      <c r="F351" s="38"/>
      <c r="G351" s="39" t="s">
        <v>18</v>
      </c>
      <c r="H351" s="40">
        <v>2</v>
      </c>
      <c r="I351" s="40"/>
      <c r="J351" s="41"/>
      <c r="K351" s="41">
        <f>IF(AND(H351= "",I351= ""), 0, ROUND(ROUND(J351, 2) * ROUND(IF(I351="",H351,I351),  0), 2))</f>
        <v/>
      </c>
      <c r="L351" s="8"/>
      <c r="N351" s="42">
        <v>0.08500000000000001</v>
      </c>
      <c r="R351" s="8">
        <v>336</v>
      </c>
    </row>
    <row r="352" spans="1:18" hidden="1">
      <c r="A352" s="8" t="s">
        <v>92</v>
      </c>
    </row>
    <row r="353" spans="1:18" hidden="1">
      <c r="A353" s="8" t="s">
        <v>57</v>
      </c>
    </row>
    <row r="354" spans="1:18" hidden="1">
      <c r="A354" s="8" t="s">
        <v>93</v>
      </c>
    </row>
    <row r="355" spans="1:18" hidden="1">
      <c r="A355" s="8" t="s">
        <v>84</v>
      </c>
    </row>
    <row r="356" spans="1:18">
      <c r="A356" s="8">
        <v>5</v>
      </c>
      <c r="B356" s="31" t="s">
        <v>257</v>
      </c>
      <c r="C356" s="31"/>
      <c r="D356" s="43" t="s">
        <v>258</v>
      </c>
      <c r="E356" s="43"/>
      <c r="F356" s="43"/>
      <c r="G356" s="43"/>
      <c r="H356" s="43"/>
      <c r="I356" s="43"/>
      <c r="J356" s="43"/>
      <c r="K356" s="44"/>
      <c r="L356" s="8"/>
    </row>
    <row r="357" spans="1:18">
      <c r="A357" s="8">
        <v>6</v>
      </c>
      <c r="B357" s="31" t="s">
        <v>259</v>
      </c>
      <c r="C357" s="31"/>
      <c r="D357" s="1" t="s">
        <v>260</v>
      </c>
      <c r="E357" s="1"/>
      <c r="F357" s="1"/>
      <c r="G357" s="1"/>
      <c r="H357" s="1"/>
      <c r="I357" s="1"/>
      <c r="J357" s="1"/>
      <c r="K357" s="46"/>
      <c r="L357" s="8"/>
    </row>
    <row r="358" spans="1:18" hidden="1">
      <c r="A358" s="8" t="s">
        <v>89</v>
      </c>
    </row>
    <row r="359" spans="1:18" hidden="1">
      <c r="A359" s="8" t="s">
        <v>89</v>
      </c>
    </row>
    <row r="360" spans="1:18" hidden="1">
      <c r="A360" s="8" t="s">
        <v>89</v>
      </c>
    </row>
    <row r="361" spans="1:18" hidden="1">
      <c r="A361" s="8" t="s">
        <v>89</v>
      </c>
    </row>
    <row r="362" spans="1:18" hidden="1">
      <c r="A362" s="8" t="s">
        <v>89</v>
      </c>
    </row>
    <row r="363" spans="1:18" hidden="1">
      <c r="A363" s="8" t="s">
        <v>93</v>
      </c>
    </row>
    <row r="364" spans="1:18">
      <c r="A364" s="8">
        <v>9</v>
      </c>
      <c r="B364" s="36" t="s">
        <v>261</v>
      </c>
      <c r="C364" s="36"/>
      <c r="D364" s="37" t="s">
        <v>262</v>
      </c>
      <c r="E364" s="38"/>
      <c r="F364" s="38"/>
      <c r="G364" s="39" t="s">
        <v>18</v>
      </c>
      <c r="H364" s="40">
        <v>2</v>
      </c>
      <c r="I364" s="40"/>
      <c r="J364" s="41"/>
      <c r="K364" s="41">
        <f>IF(AND(H364= "",I364= ""), 0, ROUND(ROUND(J364, 2) * ROUND(IF(I364="",H364,I364),  0), 2))</f>
        <v/>
      </c>
      <c r="L364" s="8"/>
      <c r="N364" s="42">
        <v>0.08500000000000001</v>
      </c>
      <c r="R364" s="8">
        <v>336</v>
      </c>
    </row>
    <row r="365" spans="1:18" hidden="1">
      <c r="A365" s="8" t="s">
        <v>57</v>
      </c>
    </row>
    <row r="366" spans="1:18">
      <c r="A366" s="8">
        <v>9</v>
      </c>
      <c r="B366" s="36" t="s">
        <v>263</v>
      </c>
      <c r="C366" s="36"/>
      <c r="D366" s="37" t="s">
        <v>264</v>
      </c>
      <c r="E366" s="38"/>
      <c r="F366" s="38"/>
      <c r="G366" s="39" t="s">
        <v>18</v>
      </c>
      <c r="H366" s="40">
        <v>1</v>
      </c>
      <c r="I366" s="40"/>
      <c r="J366" s="41"/>
      <c r="K366" s="41">
        <f>IF(AND(H366= "",I366= ""), 0, ROUND(ROUND(J366, 2) * ROUND(IF(I366="",H366,I366),  0), 2))</f>
        <v/>
      </c>
      <c r="L366" s="8"/>
      <c r="N366" s="42">
        <v>0.08500000000000001</v>
      </c>
      <c r="R366" s="8">
        <v>336</v>
      </c>
    </row>
    <row r="367" spans="1:18" hidden="1">
      <c r="A367" s="8" t="s">
        <v>57</v>
      </c>
    </row>
    <row r="368" spans="1:18" ht="20.4" customHeight="1">
      <c r="A368" s="8">
        <v>9</v>
      </c>
      <c r="B368" s="36" t="s">
        <v>265</v>
      </c>
      <c r="C368" s="36"/>
      <c r="D368" s="37" t="s">
        <v>266</v>
      </c>
      <c r="E368" s="38"/>
      <c r="F368" s="38"/>
      <c r="G368" s="39" t="s">
        <v>18</v>
      </c>
      <c r="H368" s="40">
        <v>1</v>
      </c>
      <c r="I368" s="40"/>
      <c r="J368" s="41"/>
      <c r="K368" s="41">
        <f>IF(AND(H368= "",I368= ""), 0, ROUND(ROUND(J368, 2) * ROUND(IF(I368="",H368,I368),  0), 2))</f>
        <v/>
      </c>
      <c r="L368" s="8"/>
      <c r="N368" s="42">
        <v>0.08500000000000001</v>
      </c>
      <c r="R368" s="8">
        <v>336</v>
      </c>
    </row>
    <row r="369" spans="1:18" hidden="1">
      <c r="A369" s="8" t="s">
        <v>57</v>
      </c>
    </row>
    <row r="370" spans="1:18" ht="20.4" customHeight="1">
      <c r="A370" s="8">
        <v>9</v>
      </c>
      <c r="B370" s="36" t="s">
        <v>267</v>
      </c>
      <c r="C370" s="36"/>
      <c r="D370" s="37" t="s">
        <v>268</v>
      </c>
      <c r="E370" s="38"/>
      <c r="F370" s="38"/>
      <c r="G370" s="39" t="s">
        <v>18</v>
      </c>
      <c r="H370" s="40">
        <v>1</v>
      </c>
      <c r="I370" s="40"/>
      <c r="J370" s="41"/>
      <c r="K370" s="41">
        <f>IF(AND(H370= "",I370= ""), 0, ROUND(ROUND(J370, 2) * ROUND(IF(I370="",H370,I370),  0), 2))</f>
        <v/>
      </c>
      <c r="L370" s="8"/>
      <c r="N370" s="42">
        <v>0.08500000000000001</v>
      </c>
      <c r="R370" s="8">
        <v>336</v>
      </c>
    </row>
    <row r="371" spans="1:18" hidden="1">
      <c r="A371" s="8" t="s">
        <v>57</v>
      </c>
    </row>
    <row r="372" spans="1:18">
      <c r="A372" s="8">
        <v>9</v>
      </c>
      <c r="B372" s="36" t="s">
        <v>269</v>
      </c>
      <c r="C372" s="36"/>
      <c r="D372" s="37" t="s">
        <v>270</v>
      </c>
      <c r="E372" s="38"/>
      <c r="F372" s="38"/>
      <c r="G372" s="39" t="s">
        <v>18</v>
      </c>
      <c r="H372" s="40">
        <v>2</v>
      </c>
      <c r="I372" s="40"/>
      <c r="J372" s="41"/>
      <c r="K372" s="41">
        <f>IF(AND(H372= "",I372= ""), 0, ROUND(ROUND(J372, 2) * ROUND(IF(I372="",H372,I372),  0), 2))</f>
        <v/>
      </c>
      <c r="L372" s="8"/>
      <c r="N372" s="42">
        <v>0.08500000000000001</v>
      </c>
      <c r="R372" s="8">
        <v>336</v>
      </c>
    </row>
    <row r="373" spans="1:18" hidden="1">
      <c r="A373" s="8" t="s">
        <v>57</v>
      </c>
    </row>
    <row r="374" spans="1:18">
      <c r="A374" s="8">
        <v>9</v>
      </c>
      <c r="B374" s="36" t="s">
        <v>271</v>
      </c>
      <c r="C374" s="36"/>
      <c r="D374" s="37" t="s">
        <v>272</v>
      </c>
      <c r="E374" s="38"/>
      <c r="F374" s="38"/>
      <c r="G374" s="39" t="s">
        <v>18</v>
      </c>
      <c r="H374" s="40">
        <v>2</v>
      </c>
      <c r="I374" s="40"/>
      <c r="J374" s="41"/>
      <c r="K374" s="41">
        <f>IF(AND(H374= "",I374= ""), 0, ROUND(ROUND(J374, 2) * ROUND(IF(I374="",H374,I374),  0), 2))</f>
        <v/>
      </c>
      <c r="L374" s="8"/>
      <c r="N374" s="42">
        <v>0.08500000000000001</v>
      </c>
      <c r="R374" s="8">
        <v>336</v>
      </c>
    </row>
    <row r="375" spans="1:18" hidden="1">
      <c r="A375" s="8" t="s">
        <v>57</v>
      </c>
    </row>
    <row r="376" spans="1:18" hidden="1">
      <c r="A376" s="8" t="s">
        <v>84</v>
      </c>
    </row>
    <row r="377" spans="1:18" hidden="1">
      <c r="A377" s="8">
        <v>5</v>
      </c>
    </row>
    <row r="378" spans="1:18" hidden="1">
      <c r="A378" s="8" t="s">
        <v>84</v>
      </c>
    </row>
    <row r="379" spans="1:18" hidden="1">
      <c r="A379" s="8">
        <v>5</v>
      </c>
    </row>
    <row r="380" spans="1:18" hidden="1">
      <c r="A380" s="8" t="s">
        <v>84</v>
      </c>
    </row>
    <row r="381" spans="1:18" hidden="1">
      <c r="A381" s="8" t="s">
        <v>48</v>
      </c>
    </row>
    <row r="382" spans="1:18">
      <c r="A382" s="8" t="s">
        <v>45</v>
      </c>
      <c r="B382" s="38"/>
      <c r="C382" s="38"/>
      <c r="K382" s="38"/>
    </row>
    <row r="383" spans="1:18" ht="26.4" customHeight="1">
      <c r="B383" s="38"/>
      <c r="C383" s="38"/>
      <c r="D383" s="49" t="s">
        <v>46</v>
      </c>
      <c r="E383" s="50"/>
      <c r="F383" s="50"/>
      <c r="G383" s="51"/>
      <c r="H383" s="51"/>
      <c r="I383" s="51"/>
      <c r="J383" s="51"/>
      <c r="K383" s="52"/>
    </row>
    <row r="384" spans="1:18">
      <c r="B384" s="38"/>
      <c r="C384" s="38"/>
      <c r="D384" s="53"/>
      <c r="E384" s="8"/>
      <c r="F384" s="8"/>
      <c r="G384" s="8"/>
      <c r="H384" s="8"/>
      <c r="I384" s="8"/>
      <c r="J384" s="8"/>
      <c r="K384" s="9"/>
    </row>
    <row r="385" spans="2:11">
      <c r="B385" s="38"/>
      <c r="C385" s="38"/>
      <c r="D385" s="54" t="s">
        <v>273</v>
      </c>
      <c r="E385" s="55"/>
      <c r="F385" s="55"/>
      <c r="G385" s="56">
        <f>SUMIF(L12:L382, IF(L11="","",L11), K12:K382)</f>
        <v/>
      </c>
      <c r="H385" s="56"/>
      <c r="I385" s="56"/>
      <c r="J385" s="56"/>
      <c r="K385" s="57"/>
    </row>
    <row r="386" spans="2:11">
      <c r="B386" s="38"/>
      <c r="C386" s="38"/>
      <c r="D386" s="54" t="s">
        <v>274</v>
      </c>
      <c r="E386" s="55"/>
      <c r="F386" s="55"/>
      <c r="G386" s="56">
        <f>ROUND(SUMIF(L12:L382, IF(L11="","",L11), K12:K382) * 0.085, 2)</f>
        <v/>
      </c>
      <c r="H386" s="56"/>
      <c r="I386" s="56"/>
      <c r="J386" s="56"/>
      <c r="K386" s="57"/>
    </row>
    <row r="387" spans="2:11">
      <c r="B387" s="38"/>
      <c r="C387" s="38"/>
      <c r="D387" s="58" t="s">
        <v>275</v>
      </c>
      <c r="E387" s="59"/>
      <c r="F387" s="59"/>
      <c r="G387" s="60">
        <f>SUM(G385:G386)</f>
        <v/>
      </c>
      <c r="H387" s="60"/>
      <c r="I387" s="60"/>
      <c r="J387" s="60"/>
      <c r="K387" s="61"/>
    </row>
    <row r="388" spans="2:11" ht="31.2" customHeight="1">
      <c r="B388" s="4"/>
      <c r="C388" s="4"/>
      <c r="D388" s="62" t="s">
        <v>276</v>
      </c>
      <c r="E388" s="62"/>
      <c r="F388" s="62"/>
      <c r="G388" s="62"/>
      <c r="H388" s="62"/>
      <c r="I388" s="62"/>
      <c r="J388" s="62"/>
      <c r="K388" s="62"/>
    </row>
    <row r="390" spans="2:11">
      <c r="D390" s="63" t="s">
        <v>277</v>
      </c>
      <c r="E390" s="63"/>
      <c r="F390" s="63"/>
      <c r="G390" s="63"/>
      <c r="H390" s="63"/>
      <c r="I390" s="63"/>
      <c r="J390" s="63"/>
      <c r="K390" s="63"/>
    </row>
    <row r="391" spans="2:11" ht="26.4" customHeight="1">
      <c r="D391" s="64" t="s">
        <v>278</v>
      </c>
      <c r="E391" s="65"/>
      <c r="F391" s="65"/>
      <c r="G391" s="66">
        <f>SUMIF(L22:L374, "", K22:K374)</f>
        <v/>
      </c>
      <c r="H391" s="66"/>
      <c r="I391" s="66"/>
      <c r="J391" s="66"/>
      <c r="K391" s="66"/>
    </row>
    <row r="392" spans="2:11">
      <c r="D392" s="67" t="s">
        <v>279</v>
      </c>
      <c r="E392" s="68"/>
      <c r="F392" s="68"/>
      <c r="G392" s="69">
        <f>0</f>
        <v/>
      </c>
      <c r="H392" s="70"/>
      <c r="I392" s="70"/>
      <c r="J392" s="70"/>
      <c r="K392" s="70"/>
    </row>
    <row r="393" spans="2:11">
      <c r="D393" s="67" t="s">
        <v>280</v>
      </c>
      <c r="E393" s="68"/>
      <c r="F393" s="68"/>
      <c r="G393" s="69">
        <f>SUMIF(L22:L22, "", K22:K22)</f>
        <v/>
      </c>
      <c r="H393" s="70"/>
      <c r="I393" s="70"/>
      <c r="J393" s="70"/>
      <c r="K393" s="70"/>
    </row>
    <row r="394" spans="2:11">
      <c r="D394" s="67" t="s">
        <v>281</v>
      </c>
      <c r="E394" s="68"/>
      <c r="F394" s="68"/>
      <c r="G394" s="69">
        <f>SUMIF(L27:L27, "", K27:K27)</f>
        <v/>
      </c>
      <c r="H394" s="70"/>
      <c r="I394" s="70"/>
      <c r="J394" s="70"/>
      <c r="K394" s="70"/>
    </row>
    <row r="395" spans="2:11">
      <c r="D395" s="67" t="s">
        <v>282</v>
      </c>
      <c r="E395" s="68"/>
      <c r="F395" s="68"/>
      <c r="G395" s="69">
        <f>SUMIF(L32:L32, "", K32:K32)</f>
        <v/>
      </c>
      <c r="H395" s="70"/>
      <c r="I395" s="70"/>
      <c r="J395" s="70"/>
      <c r="K395" s="70"/>
    </row>
    <row r="396" spans="2:11">
      <c r="D396" s="67" t="s">
        <v>283</v>
      </c>
      <c r="E396" s="68"/>
      <c r="F396" s="68"/>
      <c r="G396" s="69">
        <f>SUMIF(L37:L37, "", K37:K37)</f>
        <v/>
      </c>
      <c r="H396" s="70"/>
      <c r="I396" s="70"/>
      <c r="J396" s="70"/>
      <c r="K396" s="70"/>
    </row>
    <row r="397" spans="2:11">
      <c r="D397" s="67" t="s">
        <v>284</v>
      </c>
      <c r="E397" s="68"/>
      <c r="F397" s="68"/>
      <c r="G397" s="69">
        <f>SUMIF(L42:L42, "", K42:K42)</f>
        <v/>
      </c>
      <c r="H397" s="70"/>
      <c r="I397" s="70"/>
      <c r="J397" s="70"/>
      <c r="K397" s="70"/>
    </row>
    <row r="398" spans="2:11">
      <c r="D398" s="67" t="s">
        <v>285</v>
      </c>
      <c r="E398" s="68"/>
      <c r="F398" s="68"/>
      <c r="G398" s="69">
        <f>SUMIF(L47:L47, "", K47:K47)</f>
        <v/>
      </c>
      <c r="H398" s="70"/>
      <c r="I398" s="70"/>
      <c r="J398" s="70"/>
      <c r="K398" s="70"/>
    </row>
    <row r="399" spans="2:11">
      <c r="D399" s="67" t="s">
        <v>286</v>
      </c>
      <c r="E399" s="68"/>
      <c r="F399" s="68"/>
      <c r="G399" s="69">
        <f>SUMIF(L77:L374, "", K77:K374)</f>
        <v/>
      </c>
      <c r="H399" s="70"/>
      <c r="I399" s="70"/>
      <c r="J399" s="70"/>
      <c r="K399" s="70"/>
    </row>
    <row r="400" spans="2:11">
      <c r="D400" s="71" t="s">
        <v>287</v>
      </c>
      <c r="E400" s="72"/>
      <c r="F400" s="72"/>
      <c r="G400" s="73"/>
      <c r="H400" s="73"/>
      <c r="I400" s="73"/>
      <c r="J400" s="73"/>
      <c r="K400" s="74"/>
    </row>
    <row r="401" spans="1:14">
      <c r="D401" s="75"/>
      <c r="E401" s="4"/>
      <c r="F401" s="4"/>
      <c r="G401" s="4"/>
      <c r="H401" s="4"/>
      <c r="I401" s="4"/>
      <c r="J401" s="4"/>
      <c r="K401" s="76"/>
    </row>
    <row r="402" spans="1:14">
      <c r="A402" s="45"/>
      <c r="D402" s="77" t="s">
        <v>273</v>
      </c>
      <c r="E402" s="8"/>
      <c r="F402" s="8"/>
      <c r="G402" s="78">
        <f>SUMIF(L5:L388, IF(L4="","",L4), K5:K388)</f>
        <v/>
      </c>
      <c r="H402" s="79"/>
      <c r="I402" s="79"/>
      <c r="J402" s="79"/>
      <c r="K402" s="80"/>
    </row>
    <row r="403" spans="1:14">
      <c r="A403" s="45"/>
      <c r="D403" s="77" t="s">
        <v>274</v>
      </c>
      <c r="E403" s="8"/>
      <c r="F403" s="8"/>
      <c r="G403" s="78">
        <f>ROUND(SUMIF(L5:L388, IF(L4="","",L4), K5:K388) * 0.085, 2)</f>
        <v/>
      </c>
      <c r="H403" s="79"/>
      <c r="I403" s="79"/>
      <c r="J403" s="79"/>
      <c r="K403" s="80"/>
    </row>
    <row r="404" spans="1:14">
      <c r="D404" s="81" t="s">
        <v>275</v>
      </c>
      <c r="E404" s="82"/>
      <c r="F404" s="82"/>
      <c r="G404" s="83">
        <f>SUM(G402:G403)</f>
        <v/>
      </c>
      <c r="H404" s="84"/>
      <c r="I404" s="84"/>
      <c r="J404" s="84"/>
      <c r="K404" s="85"/>
    </row>
    <row r="405" spans="1:14">
      <c r="D405" s="68"/>
      <c r="E405" s="8"/>
      <c r="F405" s="8"/>
      <c r="G405" s="8"/>
      <c r="H405" s="8"/>
      <c r="I405" s="8"/>
      <c r="J405" s="8"/>
      <c r="K405" s="8"/>
    </row>
    <row r="406" spans="1:14">
      <c r="D406" s="86" t="s">
        <v>288</v>
      </c>
      <c r="E406" s="86"/>
      <c r="F406" s="86"/>
      <c r="G406" s="86"/>
      <c r="H406" s="86"/>
      <c r="I406" s="86"/>
      <c r="J406" s="86"/>
      <c r="K406" s="86"/>
    </row>
    <row r="407" spans="1:14">
      <c r="D407" s="87">
        <f>IF('Paramètres'!AA2&lt;&gt;"",'Paramètres'!AA2,"")</f>
        <v/>
      </c>
      <c r="E407" s="87"/>
      <c r="F407" s="87"/>
      <c r="G407" s="87"/>
      <c r="H407" s="87"/>
      <c r="I407" s="87"/>
      <c r="J407" s="87"/>
      <c r="K407" s="87"/>
    </row>
    <row r="408" spans="1:14">
      <c r="D408" s="87"/>
      <c r="E408" s="87"/>
      <c r="F408" s="87"/>
      <c r="G408" s="87"/>
      <c r="H408" s="87"/>
      <c r="I408" s="87"/>
      <c r="J408" s="87"/>
      <c r="K408" s="87"/>
    </row>
    <row r="410" spans="1:14">
      <c r="D410" s="63" t="s">
        <v>289</v>
      </c>
      <c r="E410" s="63"/>
      <c r="F410" s="63"/>
      <c r="G410" s="63"/>
      <c r="H410" s="63"/>
      <c r="I410" s="63"/>
      <c r="J410" s="63"/>
      <c r="K410" s="63"/>
    </row>
    <row r="411" spans="1:14">
      <c r="D411" s="86" t="s">
        <v>290</v>
      </c>
      <c r="E411" s="86"/>
      <c r="F411" s="86"/>
      <c r="M411" s="8">
        <v>1</v>
      </c>
    </row>
    <row r="412" spans="1:14">
      <c r="D412" s="68" t="s">
        <v>291</v>
      </c>
      <c r="E412" s="68"/>
      <c r="F412" s="68"/>
      <c r="G412" s="88">
        <f>SUMIF(M5:M388,M412, K5:K388)</f>
        <v/>
      </c>
      <c r="H412" s="88"/>
      <c r="I412" s="88"/>
      <c r="J412" s="88"/>
      <c r="K412" s="88"/>
      <c r="L412" s="8">
        <v>1</v>
      </c>
      <c r="M412" s="8">
        <v>11450</v>
      </c>
    </row>
    <row r="413" spans="1:14" hidden="1">
      <c r="A413" s="8">
        <v>0.08500000000000001</v>
      </c>
      <c r="D413" s="86">
        <f> "	- dont T.V.A. à 8,5% sur " &amp;ROUND((SUMPRODUCT((M5:M388=M412)*1, K5:K388,(N5:N388=A413)*1)), 2)&amp; "€ :"</f>
        <v/>
      </c>
      <c r="E413" s="86"/>
      <c r="F413" s="86"/>
      <c r="G413" s="89"/>
      <c r="H413" s="89"/>
      <c r="I413" s="89"/>
      <c r="J413" s="89"/>
      <c r="K413" s="89"/>
      <c r="L413" s="8">
        <v>1</v>
      </c>
      <c r="N413" s="8">
        <f>ROUND((SUMPRODUCT((M5:M388=M412)*1, K5:K388,(N5:N388=A413)*1))*A413, 2)</f>
        <v/>
      </c>
    </row>
    <row r="414" spans="1:14">
      <c r="D414" s="68" t="s">
        <v>292</v>
      </c>
      <c r="E414" s="68"/>
      <c r="F414" s="68"/>
      <c r="G414" s="68"/>
      <c r="H414" s="68"/>
      <c r="I414" s="68"/>
      <c r="J414" s="68"/>
      <c r="K414" s="68"/>
    </row>
    <row r="415" spans="1:14">
      <c r="D415" s="90" t="s">
        <v>293</v>
      </c>
      <c r="E415" s="90"/>
      <c r="F415" s="90"/>
      <c r="G415" s="88">
        <f>SUM(G412:G413)</f>
        <v/>
      </c>
      <c r="H415" s="88"/>
      <c r="I415" s="88"/>
      <c r="J415" s="88"/>
      <c r="K415" s="88"/>
    </row>
    <row r="416" spans="1:14">
      <c r="D416" s="90" t="s">
        <v>294</v>
      </c>
      <c r="E416" s="90"/>
      <c r="F416" s="90"/>
      <c r="G416" s="88">
        <f>SUM(N412:N413)</f>
        <v/>
      </c>
      <c r="H416" s="88"/>
      <c r="I416" s="88"/>
      <c r="J416" s="88"/>
      <c r="K416" s="88"/>
    </row>
    <row r="417" spans="4:11">
      <c r="D417" s="90" t="s">
        <v>295</v>
      </c>
      <c r="E417" s="90"/>
      <c r="F417" s="90"/>
      <c r="G417" s="88">
        <f>SUM(G416:G415)</f>
        <v/>
      </c>
      <c r="H417" s="88"/>
      <c r="I417" s="88"/>
      <c r="J417" s="88"/>
      <c r="K417" s="88"/>
    </row>
    <row r="419" spans="4:11" ht="56.7" customHeight="1">
      <c r="G419" s="91" t="s">
        <v>296</v>
      </c>
      <c r="H419" s="91"/>
      <c r="I419" s="91"/>
      <c r="J419" s="91"/>
      <c r="K419" s="91"/>
    </row>
    <row r="421" spans="4:11" ht="85.05" customHeight="1">
      <c r="D421" s="92" t="s">
        <v>297</v>
      </c>
      <c r="E421" s="92"/>
      <c r="G421" s="92" t="s">
        <v>298</v>
      </c>
      <c r="H421" s="92"/>
      <c r="I421" s="92"/>
      <c r="J421" s="92"/>
      <c r="K421" s="92"/>
    </row>
    <row r="422" spans="4:11">
      <c r="D422" s="93"/>
      <c r="E422" s="93"/>
      <c r="F422" s="93"/>
      <c r="G422" s="93"/>
      <c r="H422" s="93"/>
      <c r="I422" s="93"/>
      <c r="J422" s="93"/>
      <c r="K422" s="93"/>
    </row>
  </sheetData>
  <mergeCells count="196">
    <mergeCell ref="D3:F3"/>
    <mergeCell ref="D4:F4"/>
    <mergeCell ref="D11:F11"/>
    <mergeCell ref="D15:F15"/>
    <mergeCell ref="D20:F20"/>
    <mergeCell ref="D22:F22"/>
    <mergeCell ref="D25:F25"/>
    <mergeCell ref="D27:F27"/>
    <mergeCell ref="D30:F30"/>
    <mergeCell ref="D32:F32"/>
    <mergeCell ref="D35:F35"/>
    <mergeCell ref="D37:F37"/>
    <mergeCell ref="D40:F40"/>
    <mergeCell ref="D42:F42"/>
    <mergeCell ref="D45:F45"/>
    <mergeCell ref="D47:F47"/>
    <mergeCell ref="D52:F52"/>
    <mergeCell ref="D53:F53"/>
    <mergeCell ref="D62:F62"/>
    <mergeCell ref="D70:F70"/>
    <mergeCell ref="D77:F77"/>
    <mergeCell ref="D81:F81"/>
    <mergeCell ref="D86:F86"/>
    <mergeCell ref="D88:F88"/>
    <mergeCell ref="D90:F90"/>
    <mergeCell ref="D92:F92"/>
    <mergeCell ref="D96:F96"/>
    <mergeCell ref="D97:F97"/>
    <mergeCell ref="D101:F101"/>
    <mergeCell ref="D103:F103"/>
    <mergeCell ref="D104:J104"/>
    <mergeCell ref="D108:F108"/>
    <mergeCell ref="D111:F111"/>
    <mergeCell ref="D114:F114"/>
    <mergeCell ref="D123:F123"/>
    <mergeCell ref="D126:F126"/>
    <mergeCell ref="D129:F129"/>
    <mergeCell ref="D132:F132"/>
    <mergeCell ref="D137:F137"/>
    <mergeCell ref="D138:F138"/>
    <mergeCell ref="D141:F141"/>
    <mergeCell ref="D150:F150"/>
    <mergeCell ref="D152:F152"/>
    <mergeCell ref="D154:F154"/>
    <mergeCell ref="D156:F156"/>
    <mergeCell ref="D158:F158"/>
    <mergeCell ref="D160:F160"/>
    <mergeCell ref="D162:F162"/>
    <mergeCell ref="D164:F164"/>
    <mergeCell ref="D166:F166"/>
    <mergeCell ref="D170:F170"/>
    <mergeCell ref="D172:F172"/>
    <mergeCell ref="D174:F174"/>
    <mergeCell ref="D176:F176"/>
    <mergeCell ref="D180:F180"/>
    <mergeCell ref="D182:F182"/>
    <mergeCell ref="D185:F185"/>
    <mergeCell ref="D188:F188"/>
    <mergeCell ref="D189:J189"/>
    <mergeCell ref="D192:F192"/>
    <mergeCell ref="D196:F196"/>
    <mergeCell ref="D197:J197"/>
    <mergeCell ref="D199:F199"/>
    <mergeCell ref="D202:F202"/>
    <mergeCell ref="D203:J203"/>
    <mergeCell ref="D206:F206"/>
    <mergeCell ref="D210:F210"/>
    <mergeCell ref="D211:J211"/>
    <mergeCell ref="D213:F213"/>
    <mergeCell ref="D216:F216"/>
    <mergeCell ref="D217:J217"/>
    <mergeCell ref="D219:F219"/>
    <mergeCell ref="D222:F222"/>
    <mergeCell ref="D223:J223"/>
    <mergeCell ref="D225:F225"/>
    <mergeCell ref="D228:F228"/>
    <mergeCell ref="D229:J229"/>
    <mergeCell ref="D232:F232"/>
    <mergeCell ref="D236:F236"/>
    <mergeCell ref="D237:J237"/>
    <mergeCell ref="D240:F240"/>
    <mergeCell ref="D244:F244"/>
    <mergeCell ref="D245:J245"/>
    <mergeCell ref="D247:F247"/>
    <mergeCell ref="D251:F251"/>
    <mergeCell ref="D252:J252"/>
    <mergeCell ref="D254:F254"/>
    <mergeCell ref="D258:F258"/>
    <mergeCell ref="D259:J259"/>
    <mergeCell ref="D261:F261"/>
    <mergeCell ref="D264:F264"/>
    <mergeCell ref="D265:J265"/>
    <mergeCell ref="D267:F267"/>
    <mergeCell ref="D271:F271"/>
    <mergeCell ref="D272:J272"/>
    <mergeCell ref="D274:F274"/>
    <mergeCell ref="D278:F278"/>
    <mergeCell ref="D279:J279"/>
    <mergeCell ref="D281:F281"/>
    <mergeCell ref="D285:F285"/>
    <mergeCell ref="D286:J286"/>
    <mergeCell ref="D288:F288"/>
    <mergeCell ref="D292:F292"/>
    <mergeCell ref="D293:J293"/>
    <mergeCell ref="D295:F295"/>
    <mergeCell ref="D299:F299"/>
    <mergeCell ref="D300:J300"/>
    <mergeCell ref="D302:F302"/>
    <mergeCell ref="D306:F306"/>
    <mergeCell ref="D307:J307"/>
    <mergeCell ref="D309:F309"/>
    <mergeCell ref="D313:F313"/>
    <mergeCell ref="D314:J314"/>
    <mergeCell ref="D316:F316"/>
    <mergeCell ref="D320:F320"/>
    <mergeCell ref="D321:J321"/>
    <mergeCell ref="D323:F323"/>
    <mergeCell ref="D327:F327"/>
    <mergeCell ref="D328:J328"/>
    <mergeCell ref="D330:F330"/>
    <mergeCell ref="D334:F334"/>
    <mergeCell ref="D335:J335"/>
    <mergeCell ref="D337:F337"/>
    <mergeCell ref="D341:F341"/>
    <mergeCell ref="D342:J342"/>
    <mergeCell ref="D344:F344"/>
    <mergeCell ref="D348:F348"/>
    <mergeCell ref="D349:J349"/>
    <mergeCell ref="D351:F351"/>
    <mergeCell ref="D356:F356"/>
    <mergeCell ref="D357:F357"/>
    <mergeCell ref="D364:F364"/>
    <mergeCell ref="D366:F366"/>
    <mergeCell ref="D368:F368"/>
    <mergeCell ref="D370:F370"/>
    <mergeCell ref="D372:F372"/>
    <mergeCell ref="D374:F374"/>
    <mergeCell ref="D382:F382"/>
    <mergeCell ref="G383:K383"/>
    <mergeCell ref="D383:F383"/>
    <mergeCell ref="G384:K384"/>
    <mergeCell ref="D384:F384"/>
    <mergeCell ref="G385:K385"/>
    <mergeCell ref="D385:F385"/>
    <mergeCell ref="G386:K386"/>
    <mergeCell ref="D386:F386"/>
    <mergeCell ref="G387:K387"/>
    <mergeCell ref="D387:F387"/>
    <mergeCell ref="D388:K388"/>
    <mergeCell ref="D390:K390"/>
    <mergeCell ref="G391:K391"/>
    <mergeCell ref="D391:F391"/>
    <mergeCell ref="G392:K392"/>
    <mergeCell ref="D392:F392"/>
    <mergeCell ref="G393:K393"/>
    <mergeCell ref="D393:F393"/>
    <mergeCell ref="G394:K394"/>
    <mergeCell ref="D394:F394"/>
    <mergeCell ref="G395:K395"/>
    <mergeCell ref="D395:F395"/>
    <mergeCell ref="G396:K396"/>
    <mergeCell ref="D396:F396"/>
    <mergeCell ref="G397:K397"/>
    <mergeCell ref="D397:F397"/>
    <mergeCell ref="G398:K398"/>
    <mergeCell ref="D398:F398"/>
    <mergeCell ref="G399:K399"/>
    <mergeCell ref="D399:F399"/>
    <mergeCell ref="D400:F400"/>
    <mergeCell ref="D401:K401"/>
    <mergeCell ref="D402:F402"/>
    <mergeCell ref="G402:K402"/>
    <mergeCell ref="D403:F403"/>
    <mergeCell ref="G403:K403"/>
    <mergeCell ref="D404:F404"/>
    <mergeCell ref="G404:K404"/>
    <mergeCell ref="D405:K405"/>
    <mergeCell ref="D406:K406"/>
    <mergeCell ref="D407:K407"/>
    <mergeCell ref="D408:K408"/>
    <mergeCell ref="D410:K410"/>
    <mergeCell ref="D411:F411"/>
    <mergeCell ref="D412:F412"/>
    <mergeCell ref="G412:K412"/>
    <mergeCell ref="G413:K413"/>
    <mergeCell ref="D414:F414"/>
    <mergeCell ref="D415:F415"/>
    <mergeCell ref="G415:K415"/>
    <mergeCell ref="D416:F416"/>
    <mergeCell ref="G416:K416"/>
    <mergeCell ref="D417:F417"/>
    <mergeCell ref="G417:K417"/>
    <mergeCell ref="G419:K419"/>
    <mergeCell ref="D421:E421"/>
    <mergeCell ref="G421:K421"/>
    <mergeCell ref="D422:K422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&amp;L2579-2 -  
&amp;RDPGF -  Lot n°09 PLOMBERIE 
DCE - Edition du 22/09/2025</oddHeader>
    <oddFooter>&amp;CEdition du 22/09/2025&amp;RPage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299</v>
      </c>
      <c r="AA1" s="8">
        <f>IF('DPGF'!G404&lt;&gt;"",'DPGF'!G404,"0")</f>
        <v/>
      </c>
    </row>
    <row r="2" spans="1:27" ht="12.75" customHeight="1">
      <c r="AA2" s="8">
        <f>UPPER(MID(AA98,1,1))&amp;MID(AA98,2,168)</f>
        <v/>
      </c>
    </row>
    <row r="3" spans="1:27" ht="25.5" customHeight="1">
      <c r="A3" s="94" t="s">
        <v>300</v>
      </c>
      <c r="B3" s="91" t="s">
        <v>301</v>
      </c>
      <c r="C3" s="95" t="s">
        <v>326</v>
      </c>
      <c r="D3" s="95"/>
      <c r="E3" s="95"/>
      <c r="F3" s="95"/>
      <c r="G3" s="95"/>
      <c r="H3" s="95"/>
      <c r="I3" s="95"/>
      <c r="J3" s="95"/>
      <c r="AA3" s="8">
        <f>INT(AA1/1000000)</f>
        <v/>
      </c>
    </row>
    <row r="4" spans="1:27" ht="12.75" customHeight="1">
      <c r="AA4" s="8">
        <f>INT((AA1-AA3*1000000)/1000)</f>
        <v/>
      </c>
    </row>
    <row r="5" spans="1:27" ht="25.5" customHeight="1">
      <c r="A5" s="94" t="s">
        <v>302</v>
      </c>
      <c r="B5" s="91" t="s">
        <v>303</v>
      </c>
      <c r="C5" s="95" t="s">
        <v>327</v>
      </c>
      <c r="D5" s="95"/>
      <c r="E5" s="95"/>
      <c r="F5" s="95"/>
      <c r="G5" s="95"/>
      <c r="H5" s="95"/>
      <c r="I5" s="95"/>
      <c r="J5" s="95"/>
      <c r="AA5" s="8">
        <f>INT(AA1-AA3*1000000-AA4*1000)</f>
        <v/>
      </c>
    </row>
    <row r="6" spans="1:27" ht="12.75" customHeight="1">
      <c r="AA6" s="8">
        <f>ROUND(AA1-AA3*1000000-AA4*1000-AA5,2)*100</f>
        <v/>
      </c>
    </row>
    <row r="7" spans="1:27" ht="12.75" customHeight="1">
      <c r="A7" s="94" t="s">
        <v>312</v>
      </c>
      <c r="B7" s="91" t="s">
        <v>313</v>
      </c>
      <c r="C7" s="95" t="s">
        <v>328</v>
      </c>
      <c r="AA7" s="8">
        <f>AA3-AA12*100</f>
        <v/>
      </c>
    </row>
    <row r="8" spans="1:27" ht="12.75" customHeight="1">
      <c r="AA8" s="8">
        <f>0</f>
        <v/>
      </c>
    </row>
    <row r="9" spans="1:27" ht="12.75" customHeight="1">
      <c r="A9" s="94" t="s">
        <v>314</v>
      </c>
      <c r="B9" s="91" t="s">
        <v>315</v>
      </c>
      <c r="C9" s="95"/>
      <c r="AA9" s="8">
        <f>AA4-AA15*100</f>
        <v/>
      </c>
    </row>
    <row r="10" spans="1:27" ht="12.75" customHeight="1">
      <c r="AA10" s="8">
        <f>ROUND(AA5-AA18*100,0)</f>
        <v/>
      </c>
    </row>
    <row r="11" spans="1:27" ht="25.5" customHeight="1">
      <c r="A11" s="94" t="s">
        <v>304</v>
      </c>
      <c r="B11" s="91" t="s">
        <v>305</v>
      </c>
      <c r="C11" s="95" t="s">
        <v>44</v>
      </c>
      <c r="D11" s="95"/>
      <c r="E11" s="95"/>
      <c r="F11" s="95"/>
      <c r="G11" s="95"/>
      <c r="H11" s="95"/>
      <c r="I11" s="95"/>
      <c r="J11" s="95"/>
      <c r="AA11" s="8">
        <f>AA6</f>
        <v/>
      </c>
    </row>
    <row r="12" spans="1:27" ht="12.75" customHeight="1">
      <c r="AA12" s="8">
        <f>INT(AA3/100)</f>
        <v/>
      </c>
    </row>
    <row r="13" spans="1:27" ht="12.75" customHeight="1">
      <c r="A13" s="94" t="s">
        <v>316</v>
      </c>
      <c r="B13" s="91" t="s">
        <v>317</v>
      </c>
      <c r="C13" s="95" t="s">
        <v>329</v>
      </c>
      <c r="AA13" s="8">
        <f>INT((AA3-AA12*100)/10)</f>
        <v/>
      </c>
    </row>
    <row r="14" spans="1:27" ht="12.75" customHeight="1">
      <c r="AA14" s="8">
        <f>AA3-AA12*100-AA13*10</f>
        <v/>
      </c>
    </row>
    <row r="15" spans="1:27" ht="12.75" customHeight="1">
      <c r="A15" s="94" t="s">
        <v>318</v>
      </c>
      <c r="B15" s="91" t="s">
        <v>319</v>
      </c>
      <c r="C15" s="95" t="s">
        <v>330</v>
      </c>
      <c r="AA15" s="8">
        <f>INT(AA4/100)</f>
        <v/>
      </c>
    </row>
    <row r="16" spans="1:27" ht="12.75" customHeight="1">
      <c r="AA16" s="8">
        <f>INT((AA4-AA15*100)/10)</f>
        <v/>
      </c>
    </row>
    <row r="17" spans="1:27" ht="12.75" customHeight="1">
      <c r="A17" s="94" t="s">
        <v>320</v>
      </c>
      <c r="B17" s="91" t="s">
        <v>321</v>
      </c>
      <c r="C17" s="95">
        <v>0</v>
      </c>
      <c r="AA17" s="8">
        <f>AA4-AA15*100-AA16*10</f>
        <v/>
      </c>
    </row>
    <row r="18" spans="1:27" ht="12.75" customHeight="1">
      <c r="AA18" s="8">
        <f>INT(AA5/100)</f>
        <v/>
      </c>
    </row>
    <row r="19" spans="1:27" ht="12.75" customHeight="1">
      <c r="C19" s="96">
        <v>0.2</v>
      </c>
      <c r="E19" s="97" t="s">
        <v>322</v>
      </c>
      <c r="AA19" s="8">
        <f>INT((AA5-AA18*100)/10)</f>
        <v/>
      </c>
    </row>
    <row r="20" spans="1:27" ht="12.75" customHeight="1">
      <c r="C20" s="98">
        <v>0.055</v>
      </c>
      <c r="E20" s="97" t="s">
        <v>323</v>
      </c>
      <c r="AA20" s="8">
        <f>AA5-AA18*100-AA19*10</f>
        <v/>
      </c>
    </row>
    <row r="21" spans="1:27" ht="12.75" customHeight="1">
      <c r="C21" s="98">
        <f>0.085</f>
        <v/>
      </c>
      <c r="E21" s="97" t="s">
        <v>324</v>
      </c>
      <c r="AA21" s="8">
        <f>INT(AA6/10)</f>
        <v/>
      </c>
    </row>
    <row r="22" spans="1:27" ht="12.75" customHeight="1">
      <c r="C22" s="99">
        <v>0</v>
      </c>
      <c r="E22" s="97" t="s">
        <v>325</v>
      </c>
      <c r="AA22" s="8">
        <f>ROUND(AA6-AA21*10,0)</f>
        <v/>
      </c>
    </row>
    <row r="23" spans="1:27" ht="12.75" customHeight="1">
      <c r="AA23" s="8">
        <f>IF(AA12=0,"",IF(AA12=1,"",IF(AA12=2,"deux ",IF(AA12=3,"trois ",IF(AA12=4,"quatre ",IF(AA12=5,"cinq ",AA42))))))</f>
        <v/>
      </c>
    </row>
    <row r="24" spans="1:27" ht="12.75" customHeight="1">
      <c r="A24" s="94" t="s">
        <v>306</v>
      </c>
      <c r="B24" s="91" t="s">
        <v>307</v>
      </c>
      <c r="C24" s="95"/>
      <c r="D24" s="95"/>
      <c r="E24" s="95"/>
      <c r="F24" s="95"/>
      <c r="G24" s="95"/>
      <c r="H24" s="95"/>
      <c r="I24" s="95"/>
      <c r="J24" s="95"/>
      <c r="AA24" s="8">
        <f>IF(AA12=0,"",IF(AA12&lt;2,"cent ",AA43))</f>
        <v/>
      </c>
    </row>
    <row r="25" spans="1:27" ht="12.75" customHeight="1">
      <c r="AA25" s="8">
        <f>IF(AA13=1,AA44,IF(AA13=7,AA64,IF(AA13=9,AA80,AA89)))</f>
        <v/>
      </c>
    </row>
    <row r="26" spans="1:27" ht="12.75" customHeight="1">
      <c r="A26" s="94" t="s">
        <v>308</v>
      </c>
      <c r="B26" s="91" t="s">
        <v>309</v>
      </c>
      <c r="C26" s="95"/>
      <c r="D26" s="95"/>
      <c r="E26" s="95"/>
      <c r="F26" s="95"/>
      <c r="G26" s="95"/>
      <c r="H26" s="95"/>
      <c r="I26" s="95"/>
      <c r="J26" s="95"/>
      <c r="AA26" s="8">
        <f>IF(AA7=11,"",IF(AA7=12,"",IF(AA7=13,"",IF(AA7=14,"",IF(AA7=15,"",IF(AA7=16,"",AA45))))))</f>
        <v/>
      </c>
    </row>
    <row r="27" spans="1:27" ht="12.75" customHeight="1">
      <c r="AA27" s="8">
        <f>IF(AA3=0,"",IF(AA3&lt;2,"million ","millions "))</f>
        <v/>
      </c>
    </row>
    <row r="28" spans="1:27" ht="12.75" customHeight="1">
      <c r="A28" s="94" t="s">
        <v>310</v>
      </c>
      <c r="B28" s="91" t="s">
        <v>311</v>
      </c>
      <c r="C28" s="95"/>
      <c r="D28" s="95"/>
      <c r="E28" s="95"/>
      <c r="F28" s="95"/>
      <c r="G28" s="95"/>
      <c r="H28" s="95"/>
      <c r="I28" s="95"/>
      <c r="J28" s="95"/>
      <c r="AA28" s="8">
        <f>IF(AA8=1,"",IF(AA15=0,"",IF(AA15=1,"",IF(AA15=2,"deux ",IF(AA15=3,"trois ",IF(AA15=4,"quatre ",IF(AA15=5,"cinq ",AA46)))))))</f>
        <v/>
      </c>
    </row>
    <row r="29" spans="1:27" ht="12.75" customHeight="1">
      <c r="AA29" s="8">
        <f>IF(AA15=0,"",IF(AA15&lt;2,"cent ",AA47))</f>
        <v/>
      </c>
    </row>
    <row r="30" spans="1:27" ht="12.75" customHeight="1">
      <c r="AA30" s="8">
        <f>IF(AA16=1,AA48,IF(AA16=7,AA66,IF(AA16=9,AA81,AA90)))</f>
        <v/>
      </c>
    </row>
    <row r="31" spans="1:27" ht="12.75" customHeight="1">
      <c r="AA31" s="8">
        <f>IF(AA4=1,"",AA49)</f>
        <v/>
      </c>
    </row>
    <row r="32" spans="1:27" ht="12.75" customHeight="1">
      <c r="AA32" s="8">
        <f>IF(AA4&gt;0,"mille ","")</f>
        <v/>
      </c>
    </row>
    <row r="33" spans="27:27" ht="12.75" customHeight="1">
      <c r="AA33" s="8">
        <f>IF(INT(AA1)=0,"zéro ",IF(AA18=0,"",IF(AA18=1,"",IF(AA18=2,"deux ",IF(AA18=3,"trois ",IF(AA18=4,"quatre ",IF(AA18=5,"cinq ",AA50)))))))</f>
        <v/>
      </c>
    </row>
    <row r="34" spans="27:27" ht="12.75" customHeight="1">
      <c r="AA34" s="8">
        <f>IF(AA18=0,"",IF(AA18&lt;2,"cent ",AA51))</f>
        <v/>
      </c>
    </row>
    <row r="35" spans="27:27" ht="12.75" customHeight="1">
      <c r="AA35" s="8">
        <f>IF(AA19=1,AA52,IF(AA19=7,AA68,IF(AA19=9,AA83,AA91)))</f>
        <v/>
      </c>
    </row>
    <row r="36" spans="27:27" ht="12.75" customHeight="1">
      <c r="AA36" s="8">
        <f>IF(AA10=11,"",IF(AA10=12,"",IF(AA10=13,"",IF(AA10=14,"",IF(AA10=15,"",IF(AA10=16,"",AA53))))))</f>
        <v/>
      </c>
    </row>
    <row r="37" spans="27:27" ht="12.75" customHeight="1">
      <c r="AA37" s="8">
        <f>IF(INT(AA1&lt;2),"euro ","euros ")</f>
        <v/>
      </c>
    </row>
    <row r="38" spans="27:27" ht="12.75" customHeight="1">
      <c r="AA38" s="8">
        <f>IF(AA6&gt;0,"et ","")</f>
        <v/>
      </c>
    </row>
    <row r="39" spans="27:27" ht="12.75" customHeight="1">
      <c r="AA39" s="8">
        <f>IF(AA21=1,AA54,IF(AA21=7,AA70,IF(AA21=9,AA84,AA92)))</f>
        <v/>
      </c>
    </row>
    <row r="40" spans="27:27" ht="12.75" customHeight="1">
      <c r="AA40" s="8">
        <f>IF(AA11=11,"",IF(AA11=12,"",IF(AA11=13,"",IF(AA11=14,"",IF(AA11=15,"",IF(AA11=16,"",AA55))))))</f>
        <v/>
      </c>
    </row>
    <row r="41" spans="27:27" ht="12.75" customHeight="1">
      <c r="AA41" s="8">
        <f>IF(AA6=0,"",IF(AA6&lt;2,"centime","centimes"))</f>
        <v/>
      </c>
    </row>
    <row r="42" spans="27:27" ht="12.75" customHeight="1">
      <c r="AA42" s="8">
        <f>IF(AA3=0," ",IF(AA12=6,"six ",IF(AA12=7,"sept ",IF(AA12=8,"huit ",IF(AA12=9,"neuf ",)))))</f>
        <v/>
      </c>
    </row>
    <row r="43" spans="27:27" ht="12.75" customHeight="1">
      <c r="AA43" s="8">
        <f>IF(AA7&gt;0,"cent ", "cents ")</f>
        <v/>
      </c>
    </row>
    <row r="44" spans="27:27" ht="12.75" customHeight="1">
      <c r="AA44" s="8">
        <f>IF(AA7=10,"dix ",IF(AA7=11,"onze ",IF(AA7=12,"douze ",IF(AA7=13,"treize ",IF(AA7=14,"quatorze ",IF(AA7=15,"quinze ",AA56))))))</f>
        <v/>
      </c>
    </row>
    <row r="45" spans="27:27" ht="12.75" customHeight="1">
      <c r="AA45" s="8">
        <f>IF(AA7=17,"",IF(AA7=18,"",IF(AA7=19,"",AA57)))</f>
        <v/>
      </c>
    </row>
    <row r="46" spans="27:27" ht="12.75" customHeight="1">
      <c r="AA46" s="8">
        <f>IF(AA15=6,"six ",IF(AA15=7,"sept ",IF(AA15=8,"huit ",IF(AA15=9,"neuf ",))))</f>
        <v/>
      </c>
    </row>
    <row r="47" spans="27:27" ht="12.75" customHeight="1">
      <c r="AA47" s="8">
        <f>IF(AA9&gt;0,"cent ", "cents ")</f>
        <v/>
      </c>
    </row>
    <row r="48" spans="27:27" ht="12.75" customHeight="1">
      <c r="AA48" s="8">
        <f>IF(AA9=10,"dix ",IF(AA9=11,"onze ",IF(AA9=12,"douze ",IF(AA9=13,"treize ",IF(AA9=14,"quatorze ",IF(AA9=15,"quinze ",AA58))))))</f>
        <v/>
      </c>
    </row>
    <row r="49" spans="27:27" ht="12.75" customHeight="1">
      <c r="AA49" s="8">
        <f>IF(AA9=11,"",IF(AA9=12,"",IF(AA9=13,"",IF(AA9=14,"",IF(AA9=15,"",IF(AA9=16,"",AA59))))))</f>
        <v/>
      </c>
    </row>
    <row r="50" spans="27:27" ht="12.75" customHeight="1">
      <c r="AA50" s="8">
        <f>IF(AA18=6,"six ",IF(AA18=7,"sept ",IF(AA18=8,"huit ",IF(AA18=9,"neuf ",))))</f>
        <v/>
      </c>
    </row>
    <row r="51" spans="27:27" ht="12.75" customHeight="1">
      <c r="AA51" s="8">
        <f>IF(AA10&gt;0,"cent ", "cents ")</f>
        <v/>
      </c>
    </row>
    <row r="52" spans="27:27" ht="12.75" customHeight="1">
      <c r="AA52" s="8">
        <f>IF(AA10=10,"dix ",IF(AA10=11,"onze ",IF(AA10=12,"douze ",IF(AA10=13,"treize ",IF(AA10=14,"quatorze ",IF(AA10=15,"quinze ",AA60))))))</f>
        <v/>
      </c>
    </row>
    <row r="53" spans="27:27" ht="12.75" customHeight="1">
      <c r="AA53" s="8">
        <f>IF(AA10=17,"",IF(AA10=18,"",IF(AA10=19,"",AA61)))</f>
        <v/>
      </c>
    </row>
    <row r="54" spans="27:27" ht="12.75" customHeight="1">
      <c r="AA54" s="8">
        <f>IF(AA11=10,"dix ",IF(AA11=11,"onze ",IF(AA11=12,"douze ",IF(AA11=13,"treize ",IF(AA11=14,"quatorze ",IF(AA11=15,"quinze ",AA62))))))</f>
        <v/>
      </c>
    </row>
    <row r="55" spans="27:27" ht="12.75" customHeight="1">
      <c r="AA55" s="8">
        <f>IF(AA11=17,"",IF(AA11=18,"",IF(AA11=19,"",AA63)))</f>
        <v/>
      </c>
    </row>
    <row r="56" spans="27:27" ht="12.75" customHeight="1">
      <c r="AA56" s="8">
        <f>IF(AA7=16,"seize ",IF(AA7=17,"dix-sept ",IF(AA7=18,"dix-huit ",IF(AA7=19,"dix-neuf ",AA64))))</f>
        <v/>
      </c>
    </row>
    <row r="57" spans="27:27" ht="12.75" customHeight="1">
      <c r="AA57" s="8">
        <f>IF(AA7=21,"et un ",IF(AA7=31,"et un ",IF(AA7=41,"et un ",IF(AA7=51,"et un ",IF(AA7=61,"et un ",AA65)))))</f>
        <v/>
      </c>
    </row>
    <row r="58" spans="27:27" ht="12.75" customHeight="1">
      <c r="AA58" s="8">
        <f>IF(AA9=16,"seize ",IF(AA9=17,"dix-sept ",IF(AA9=18,"dix-huit ",IF(AA9=19,"dix-neuf ",AA66))))</f>
        <v/>
      </c>
    </row>
    <row r="59" spans="27:27" ht="12.75" customHeight="1">
      <c r="AA59" s="8">
        <f>IF(AA9=17,"",IF(AA9=18,"",IF(AA9=19,"",AA67)))</f>
        <v/>
      </c>
    </row>
    <row r="60" spans="27:27" ht="12.75" customHeight="1">
      <c r="AA60" s="8">
        <f>IF(AA10=16,"seize ",IF(AA10=17,"dix-sept ",IF(AA10=18,"dix-huit ",IF(AA10=19,"dix-neuf ",AA68))))</f>
        <v/>
      </c>
    </row>
    <row r="61" spans="27:27" ht="12.75" customHeight="1">
      <c r="AA61" s="8">
        <f>IF(AA10=21,"et un ",IF(AA10=31,"et un ",IF(AA10=41,"et un ",IF(AA10=51,"et un ",IF(AA10=61,"et un ",AA69)))))</f>
        <v/>
      </c>
    </row>
    <row r="62" spans="27:27" ht="12.75" customHeight="1">
      <c r="AA62" s="8">
        <f>IF(AA11=16,"seize ",IF(AA11=17,"dix-sept ",IF(AA11=18,"dix-huit ",IF(AA11=19,"dix-neuf ",AA70))))</f>
        <v/>
      </c>
    </row>
    <row r="63" spans="27:27" ht="12.75" customHeight="1">
      <c r="AA63" s="8">
        <f>IF(AA11=21,"et un ",IF(AA11=31,"et un ",IF(AA11=41,"et un ",IF(AA11=51,"et un ",IF(AA11=61,"et un ",AA71)))))</f>
        <v/>
      </c>
    </row>
    <row r="64" spans="27:27" ht="12.75" customHeight="1">
      <c r="AA64" s="8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8">
        <f>IF(AA13=9,"",IF(AA13=7,"",IF(AA14=0,"",IF(AA14=1,"un ",IF(AA14=2,"deux ",IF(AA14=3,"trois ",IF(AA14=4,"quatre ",IF(AA14=5,"cinq ",AA73))))))))</f>
        <v/>
      </c>
    </row>
    <row r="66" spans="27:27" ht="12.75" customHeight="1">
      <c r="AA66" s="8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8">
        <f>IF(AA9=21,"et un ",IF(AA9=31,"et un ",IF(AA9=41,"et un ",IF(AA9=51,"et un ",IF(AA9=61,"et un ",AA75)))))</f>
        <v/>
      </c>
    </row>
    <row r="68" spans="27:27" ht="12.75" customHeight="1">
      <c r="AA68" s="8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8">
        <f>IF(AA19=9,"",IF(AA19=7,"",IF(AA20=0,"",IF(AA20=1,"un ",IF(AA20=2,"deux ",IF(AA20=3,"trois ",IF(AA20=4,"quatre ",IF(AA20=5,"cinq ",AA77))))))))</f>
        <v/>
      </c>
    </row>
    <row r="70" spans="27:27" ht="12.75" customHeight="1">
      <c r="AA70" s="8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8">
        <f>IF(AA21=9,"",IF(AA21=7,"",IF(AA22=0,"",IF(AA22=1,"un ",IF(AA22=2,"deux ",IF(AA22=3,"trois ",IF(AA22=4,"quatre ",IF(AA22=5,"cinq ",AA79))))))))</f>
        <v/>
      </c>
    </row>
    <row r="72" spans="27:27" ht="12.75" customHeight="1">
      <c r="AA72" s="8">
        <f>IF(AA7=76,"soixante-seize ",IF(AA7=77,"soixante-dix-sept ",IF(AA7=78,"soixante-dix-huit ",IF(AA7=79,"soixante-dix-neuf ",AA80))))</f>
        <v/>
      </c>
    </row>
    <row r="73" spans="27:27" ht="12.75" customHeight="1">
      <c r="AA73" s="8">
        <f>IF(AA13=9,"",IF(AA14=6,"six ",IF(AA14=7,"sept ",IF(AA14=8,"huit ",IF(AA14=9,"neuf ",)))))</f>
        <v/>
      </c>
    </row>
    <row r="74" spans="27:27" ht="12.75" customHeight="1">
      <c r="AA74" s="8">
        <f>IF(AA9=76,"soixante-seize ",IF(AA9=77,"soixante-dix-sept ",IF(AA9=78,"soixante-dix-huit ",IF(AA9=79,"soixante-dix-neuf ",AA81))))</f>
        <v/>
      </c>
    </row>
    <row r="75" spans="27:27" ht="12.75" customHeight="1">
      <c r="AA75" s="8">
        <f>IF(AA16=9,"",IF(AA16=7,"",IF(AA17=0,"",IF(AA17=1,"un ",IF(AA17=2,"deux ",IF(AA17=3,"trois ",IF(AA17=4,"quatre ",IF(AA17=5,"cinq ",AA82))))))))</f>
        <v/>
      </c>
    </row>
    <row r="76" spans="27:27" ht="12.75" customHeight="1">
      <c r="AA76" s="8">
        <f>IF(AA10=76,"soixante-seize ",IF(AA10=77,"soixante-dix-sept ",IF(AA10=78,"soixante-dix-huit ",IF(AA10=79,"soixante-dix-neuf ",AA83))))</f>
        <v/>
      </c>
    </row>
    <row r="77" spans="27:27" ht="12.75" customHeight="1">
      <c r="AA77" s="8">
        <f>IF(AA19=9,"",IF(AA20=6,"six ",IF(AA20=7,"sept ",IF(AA20=8,"huit ",IF(AA20=9,"neuf ",)))))</f>
        <v/>
      </c>
    </row>
    <row r="78" spans="27:27" ht="12.75" customHeight="1">
      <c r="AA78" s="8">
        <f>IF(AA11=76,"soixante-seize ",IF(AA11=77,"soixante-dix-sept ",IF(AA11=78,"soixante-dix-huit ",IF(AA11=79,"soixante-dix-neuf ",AA84))))</f>
        <v/>
      </c>
    </row>
    <row r="79" spans="27:27" ht="12.75" customHeight="1">
      <c r="AA79" s="8">
        <f>IF(AA21=9,"",IF(AA22=6,"six ",IF(AA22=7,"sept ",IF(AA22=8,"huit ",IF(AA22=9,"neuf ",)))))</f>
        <v/>
      </c>
    </row>
    <row r="80" spans="27:27" ht="12.75" customHeight="1">
      <c r="AA80" s="8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8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8">
        <f>IF(AA16=9,"",IF(AA17=6,"six ",IF(AA17=7,"sept ",IF(AA17=8,"huit ",IF(AA17=9,"neuf ",)))))</f>
        <v/>
      </c>
    </row>
    <row r="83" spans="27:27" ht="12.75" customHeight="1">
      <c r="AA83" s="8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8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8">
        <f>IF(AA7=96,"quatre-vingt-seize ",IF(AA7=97,"quatre-vingt-dix-sept ",IF(AA7=98,"quatre-vingt-dix-huit ",IF(AA7=99,"quatre-vingt-dix-neuf ",AA89))))</f>
        <v/>
      </c>
    </row>
    <row r="86" spans="27:27" ht="12.75" customHeight="1">
      <c r="AA86" s="8">
        <f>IF(AA9=96,"quatre-vingt-seize ",IF(AA9=97,"quatre-vingt-dix-sept ",IF(AA9=98,"quatre-vingt-dix-huit ",IF(AA9=99,"quatre-vingt-dix-neuf ",AA90))))</f>
        <v/>
      </c>
    </row>
    <row r="87" spans="27:27" ht="12.75" customHeight="1">
      <c r="AA87" s="8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8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8">
        <f>IF(AA13=2,"vingt ",IF(AA13=3,"trente ",IF(AA13=4,"quarante ",IF(AA13=5,"cinquante ",AA93))))</f>
        <v/>
      </c>
    </row>
    <row r="90" spans="27:27" ht="12.75" customHeight="1">
      <c r="AA90" s="8">
        <f>IF(AA16=2,"vingt ",IF(AA16=3,"trente ",IF(AA16=4,"quarante ",IF(AA16=5,"cinquante ",AA94))))</f>
        <v/>
      </c>
    </row>
    <row r="91" spans="27:27" ht="12.75" customHeight="1">
      <c r="AA91" s="8">
        <f>IF(AA19=2,"vingt ",IF(AA19=3,"trente ",IF(AA19=4,"quarante ",IF(AA19=5,"cinquante ",AA95))))</f>
        <v/>
      </c>
    </row>
    <row r="92" spans="27:27" ht="12.75" customHeight="1">
      <c r="AA92" s="8">
        <f>IF(AA21=2,"vingt ",IF(AA21=3,"trente ",IF(AA21=4,"quarante ",IF(AA21=5,"cinquante ",AA96))))</f>
        <v/>
      </c>
    </row>
    <row r="93" spans="27:27" ht="12.75" customHeight="1">
      <c r="AA93" s="8">
        <f>IF(AA13=6,"soixante ",IF(AA7=80,"quatre-vingts ",IF(AA13=8,"quatre-vingt-","")))</f>
        <v/>
      </c>
    </row>
    <row r="94" spans="27:27" ht="12.75" customHeight="1">
      <c r="AA94" s="8">
        <f>IF(AA16=6,"soixante ",IF(AA9=80,"quatre-vingts ",IF(AA16=8,"quatre-vingt-","")))</f>
        <v/>
      </c>
    </row>
    <row r="95" spans="27:27" ht="12.75" customHeight="1">
      <c r="AA95" s="8">
        <f>IF(AA19=6,"soixante ",IF(AA10=80,"quatre-vingts ",IF(AA19=8,"quatre-vingt-","")))</f>
        <v/>
      </c>
    </row>
    <row r="96" spans="27:27" ht="12.75" customHeight="1">
      <c r="AA96" s="8">
        <f>IF(AA21=6,"soixante ",IF(AA11=80,"quatre-vingts ",IF(AA21=8,"quatre-vingt-","")))</f>
        <v/>
      </c>
    </row>
    <row r="97" spans="27:27" ht="12.75" customHeight="1">
      <c r="AA97" s="8">
        <f>0</f>
        <v/>
      </c>
    </row>
    <row r="98" spans="27:27" ht="12.75" customHeight="1">
      <c r="AA98" s="8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8" t="s">
        <v>331</v>
      </c>
      <c r="B1" s="8" t="s">
        <v>332</v>
      </c>
    </row>
    <row r="2" spans="1:3">
      <c r="A2" s="8" t="s">
        <v>333</v>
      </c>
      <c r="B2" s="8" t="s">
        <v>326</v>
      </c>
    </row>
    <row r="3" spans="1:3">
      <c r="A3" s="8" t="s">
        <v>334</v>
      </c>
      <c r="B3" s="8">
        <v>1</v>
      </c>
    </row>
    <row r="4" spans="1:3">
      <c r="A4" s="8" t="s">
        <v>335</v>
      </c>
      <c r="B4" s="8">
        <v>0</v>
      </c>
    </row>
    <row r="5" spans="1:3">
      <c r="A5" s="8" t="s">
        <v>336</v>
      </c>
      <c r="B5" s="8">
        <v>0</v>
      </c>
    </row>
    <row r="6" spans="1:3">
      <c r="A6" s="8" t="s">
        <v>337</v>
      </c>
      <c r="B6" s="8">
        <v>1</v>
      </c>
    </row>
    <row r="7" spans="1:3">
      <c r="A7" s="8" t="s">
        <v>338</v>
      </c>
      <c r="B7" s="8">
        <v>1</v>
      </c>
    </row>
    <row r="8" spans="1:3">
      <c r="A8" s="8" t="s">
        <v>339</v>
      </c>
      <c r="B8" s="8">
        <v>0</v>
      </c>
    </row>
    <row r="9" spans="1:3">
      <c r="A9" s="8" t="s">
        <v>340</v>
      </c>
      <c r="B9" s="8">
        <v>0</v>
      </c>
    </row>
    <row r="10" spans="1:3">
      <c r="A10" s="8" t="s">
        <v>341</v>
      </c>
      <c r="C10" s="8" t="s">
        <v>342</v>
      </c>
    </row>
    <row r="11" spans="1:3">
      <c r="A11" s="8" t="s">
        <v>343</v>
      </c>
      <c r="B11" s="8">
        <v>0</v>
      </c>
    </row>
    <row r="12" spans="1:3">
      <c r="A12" s="8" t="s">
        <v>344</v>
      </c>
      <c r="B12" s="8" t="s">
        <v>345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0" t="s">
        <v>346</v>
      </c>
      <c r="C2" s="100"/>
      <c r="D2" s="100"/>
      <c r="E2" s="100"/>
      <c r="F2" s="100"/>
      <c r="G2" s="100"/>
      <c r="H2" s="100"/>
      <c r="I2" s="100"/>
      <c r="J2" s="100"/>
    </row>
    <row r="4" spans="1:10" ht="12.75" customHeight="1">
      <c r="A4" s="94" t="s">
        <v>300</v>
      </c>
      <c r="B4" s="91" t="s">
        <v>347</v>
      </c>
      <c r="C4" s="101"/>
      <c r="D4" s="101"/>
      <c r="E4" s="101"/>
      <c r="F4" s="101"/>
      <c r="G4" s="101"/>
      <c r="H4" s="101"/>
      <c r="I4" s="101"/>
      <c r="J4" s="101"/>
    </row>
    <row r="6" spans="1:10" ht="12.75" customHeight="1">
      <c r="A6" s="94" t="s">
        <v>302</v>
      </c>
      <c r="B6" s="91" t="s">
        <v>348</v>
      </c>
      <c r="C6" s="101"/>
      <c r="D6" s="101"/>
      <c r="E6" s="101"/>
      <c r="F6" s="101"/>
      <c r="G6" s="101"/>
      <c r="H6" s="101"/>
      <c r="I6" s="101"/>
      <c r="J6" s="101"/>
    </row>
    <row r="8" spans="1:10" ht="12.75" customHeight="1">
      <c r="A8" s="94" t="s">
        <v>312</v>
      </c>
      <c r="B8" s="91" t="s">
        <v>349</v>
      </c>
      <c r="C8" s="101"/>
      <c r="D8" s="101"/>
      <c r="E8" s="101"/>
      <c r="F8" s="101"/>
      <c r="G8" s="101"/>
      <c r="H8" s="101"/>
      <c r="I8" s="101"/>
      <c r="J8" s="101"/>
    </row>
    <row r="10" spans="1:10" ht="12.75" customHeight="1">
      <c r="A10" s="94" t="s">
        <v>314</v>
      </c>
      <c r="B10" s="91" t="s">
        <v>350</v>
      </c>
      <c r="C10" s="102"/>
      <c r="D10" s="102"/>
      <c r="E10" s="102"/>
      <c r="F10" s="102"/>
      <c r="G10" s="102"/>
      <c r="H10" s="102"/>
      <c r="I10" s="102"/>
      <c r="J10" s="102"/>
    </row>
    <row r="12" spans="1:10" ht="12.75" customHeight="1">
      <c r="A12" s="94" t="s">
        <v>304</v>
      </c>
      <c r="B12" s="91" t="s">
        <v>351</v>
      </c>
      <c r="C12" s="101"/>
      <c r="D12" s="101"/>
      <c r="E12" s="101"/>
      <c r="F12" s="101"/>
      <c r="G12" s="101"/>
      <c r="H12" s="101"/>
      <c r="I12" s="101"/>
      <c r="J12" s="101"/>
    </row>
    <row r="14" spans="1:10" ht="12.75" customHeight="1">
      <c r="A14" s="94" t="s">
        <v>316</v>
      </c>
      <c r="B14" s="91" t="s">
        <v>352</v>
      </c>
      <c r="C14" s="101"/>
      <c r="D14" s="101"/>
      <c r="E14" s="101"/>
      <c r="F14" s="101"/>
      <c r="G14" s="101"/>
      <c r="H14" s="101"/>
      <c r="I14" s="101"/>
      <c r="J14" s="101"/>
    </row>
    <row r="16" spans="1:10" ht="12.75" customHeight="1">
      <c r="A16" s="94" t="s">
        <v>318</v>
      </c>
      <c r="B16" s="91" t="s">
        <v>353</v>
      </c>
      <c r="C16" s="101"/>
      <c r="D16" s="101"/>
      <c r="E16" s="101"/>
      <c r="F16" s="101"/>
      <c r="G16" s="101"/>
      <c r="H16" s="101"/>
      <c r="I16" s="101"/>
      <c r="J16" s="101"/>
    </row>
    <row r="18" spans="1:10" ht="12.75" customHeight="1">
      <c r="A18" s="94" t="s">
        <v>320</v>
      </c>
      <c r="B18" s="91" t="s">
        <v>354</v>
      </c>
      <c r="C18" s="103"/>
      <c r="D18" s="103"/>
      <c r="E18" s="103"/>
      <c r="F18" s="103"/>
      <c r="G18" s="103"/>
      <c r="H18" s="103"/>
      <c r="I18" s="103"/>
      <c r="J18" s="103"/>
    </row>
    <row r="20" spans="1:10" ht="12.75" customHeight="1">
      <c r="A20" s="94" t="s">
        <v>355</v>
      </c>
      <c r="B20" s="91" t="s">
        <v>356</v>
      </c>
      <c r="C20" s="103"/>
      <c r="D20" s="103"/>
      <c r="E20" s="103"/>
      <c r="F20" s="103"/>
      <c r="G20" s="103"/>
      <c r="H20" s="103"/>
      <c r="I20" s="103"/>
      <c r="J20" s="103"/>
    </row>
    <row r="22" spans="1:10" ht="12.75" customHeight="1">
      <c r="A22" s="94" t="s">
        <v>306</v>
      </c>
      <c r="B22" s="91" t="s">
        <v>357</v>
      </c>
      <c r="C22" s="103"/>
      <c r="D22" s="103"/>
      <c r="E22" s="103"/>
      <c r="F22" s="103"/>
      <c r="G22" s="103"/>
      <c r="H22" s="103"/>
      <c r="I22" s="103"/>
      <c r="J22" s="103"/>
    </row>
    <row r="24" spans="1:10" ht="12.75" customHeight="1">
      <c r="A24" s="94" t="s">
        <v>308</v>
      </c>
      <c r="B24" s="91" t="s">
        <v>358</v>
      </c>
      <c r="C24" s="101"/>
      <c r="D24" s="101"/>
      <c r="E24" s="101"/>
      <c r="F24" s="101"/>
      <c r="G24" s="101"/>
      <c r="H24" s="101"/>
      <c r="I24" s="101"/>
      <c r="J24" s="101"/>
    </row>
    <row r="28" spans="1:10" ht="60" customHeight="1">
      <c r="A28" s="94" t="s">
        <v>310</v>
      </c>
      <c r="B28" s="91" t="s">
        <v>359</v>
      </c>
      <c r="C28" s="101"/>
      <c r="D28" s="101"/>
      <c r="E28" s="101"/>
      <c r="F28" s="101"/>
      <c r="G28" s="101"/>
      <c r="H28" s="101"/>
      <c r="I28" s="101"/>
      <c r="J28" s="101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4" t="s">
        <v>360</v>
      </c>
      <c r="C2" s="104"/>
      <c r="D2" s="104"/>
      <c r="E2" s="104"/>
      <c r="F2" s="104"/>
    </row>
    <row r="4" spans="2:6" ht="12.75" customHeight="1">
      <c r="B4" s="105" t="s">
        <v>361</v>
      </c>
      <c r="C4" s="105" t="s">
        <v>362</v>
      </c>
      <c r="D4" s="105" t="s">
        <v>363</v>
      </c>
      <c r="E4" s="105" t="s">
        <v>364</v>
      </c>
      <c r="F4" s="105" t="s">
        <v>365</v>
      </c>
    </row>
    <row r="6" spans="2:6" ht="12.75" customHeight="1">
      <c r="B6" s="106"/>
      <c r="C6" s="107"/>
      <c r="D6" s="108"/>
      <c r="E6" s="109"/>
      <c r="F6" s="110">
        <f>IF(AND(E6= "",D6= ""), "", ROUND(ROUND(E6, 2) * ROUND(D6, 3), 2))</f>
        <v/>
      </c>
    </row>
    <row r="8" spans="2:6" ht="12.75" customHeight="1">
      <c r="B8" s="106"/>
      <c r="C8" s="107"/>
      <c r="D8" s="108"/>
      <c r="E8" s="109"/>
      <c r="F8" s="110">
        <f>IF(AND(E8= "",D8= ""), "", ROUND(ROUND(E8, 2) * ROUND(D8, 3), 2))</f>
        <v/>
      </c>
    </row>
    <row r="10" spans="2:6" ht="12.75" customHeight="1">
      <c r="B10" s="106"/>
      <c r="C10" s="107"/>
      <c r="D10" s="108"/>
      <c r="E10" s="109"/>
      <c r="F10" s="110">
        <f>IF(AND(E10= "",D10= ""), "", ROUND(ROUND(E10, 2) * ROUND(D10, 3), 2))</f>
        <v/>
      </c>
    </row>
    <row r="12" spans="2:6" ht="12.75" customHeight="1">
      <c r="B12" s="106"/>
      <c r="C12" s="107"/>
      <c r="D12" s="108"/>
      <c r="E12" s="109"/>
      <c r="F12" s="110">
        <f>IF(AND(E12= "",D12= ""), "", ROUND(ROUND(E12, 2) * ROUND(D12, 3), 2))</f>
        <v/>
      </c>
    </row>
    <row r="14" spans="2:6" ht="12.75" customHeight="1">
      <c r="B14" s="106"/>
      <c r="C14" s="107"/>
      <c r="D14" s="108"/>
      <c r="E14" s="109"/>
      <c r="F14" s="110">
        <f>IF(AND(E14= "",D14= ""), "", ROUND(ROUND(E14, 2) * ROUND(D14, 3), 2))</f>
        <v/>
      </c>
    </row>
    <row r="16" spans="2:6" ht="12.75" customHeight="1">
      <c r="B16" s="106"/>
      <c r="C16" s="107"/>
      <c r="D16" s="108"/>
      <c r="E16" s="109"/>
      <c r="F16" s="110">
        <f>IF(AND(E16= "",D16= ""), "", ROUND(ROUND(E16, 2) * ROUND(D16, 3), 2))</f>
        <v/>
      </c>
    </row>
    <row r="18" spans="2:6" ht="12.75" customHeight="1">
      <c r="B18" s="106"/>
      <c r="C18" s="107"/>
      <c r="D18" s="108"/>
      <c r="E18" s="109"/>
      <c r="F18" s="110">
        <f>IF(AND(E18= "",D18= ""), "", ROUND(ROUND(E18, 2) * ROUND(D18, 3), 2))</f>
        <v/>
      </c>
    </row>
    <row r="20" spans="2:6" ht="12.75" customHeight="1">
      <c r="B20" s="106"/>
      <c r="C20" s="107"/>
      <c r="D20" s="108"/>
      <c r="E20" s="109"/>
      <c r="F20" s="110">
        <f>IF(AND(E20= "",D20= ""), "", ROUND(ROUND(E20, 2) * ROUND(D20, 3), 2))</f>
        <v/>
      </c>
    </row>
    <row r="22" spans="2:6" ht="12.75" customHeight="1">
      <c r="B22" s="106"/>
      <c r="C22" s="107"/>
      <c r="D22" s="108"/>
      <c r="E22" s="109"/>
      <c r="F22" s="110">
        <f>IF(AND(E22= "",D22= ""), "", ROUND(ROUND(E22, 2) * ROUND(D22, 3), 2))</f>
        <v/>
      </c>
    </row>
    <row r="24" spans="2:6" ht="12.75" customHeight="1">
      <c r="B24" s="106"/>
      <c r="C24" s="107"/>
      <c r="D24" s="108"/>
      <c r="E24" s="109"/>
      <c r="F24" s="110">
        <f>IF(AND(E24= "",D24= ""), "", ROUND(ROUND(E24, 2) * ROUND(D24, 3), 2))</f>
        <v/>
      </c>
    </row>
    <row r="26" spans="2:6" ht="12.75" customHeight="1">
      <c r="B26" s="106"/>
      <c r="C26" s="107"/>
      <c r="D26" s="108"/>
      <c r="E26" s="109"/>
      <c r="F26" s="110">
        <f>IF(AND(E26= "",D26= ""), "", ROUND(ROUND(E26, 2) * ROUND(D26, 3), 2))</f>
        <v/>
      </c>
    </row>
    <row r="28" spans="2:6" ht="12.75" customHeight="1">
      <c r="B28" s="106"/>
      <c r="C28" s="107"/>
      <c r="D28" s="108"/>
      <c r="E28" s="109"/>
      <c r="F28" s="110">
        <f>IF(AND(E28= "",D28= ""), "", ROUND(ROUND(E28, 2) * ROUND(D28, 3), 2))</f>
        <v/>
      </c>
    </row>
    <row r="30" spans="2:6" ht="12.75" customHeight="1">
      <c r="B30" s="106"/>
      <c r="C30" s="107"/>
      <c r="D30" s="108"/>
      <c r="E30" s="109"/>
      <c r="F30" s="110">
        <f>IF(AND(E30= "",D30= ""), "", ROUND(ROUND(E30, 2) * ROUND(D30, 3), 2))</f>
        <v/>
      </c>
    </row>
    <row r="32" spans="2:6" ht="12.75" customHeight="1">
      <c r="B32" s="106"/>
      <c r="C32" s="107"/>
      <c r="D32" s="108"/>
      <c r="E32" s="109"/>
      <c r="F32" s="110">
        <f>IF(AND(E32= "",D32= ""), "", ROUND(ROUND(E32, 2) * ROUND(D32, 3), 2))</f>
        <v/>
      </c>
    </row>
    <row r="34" spans="2:6" ht="12.75" customHeight="1">
      <c r="B34" s="106"/>
      <c r="C34" s="107"/>
      <c r="D34" s="108"/>
      <c r="E34" s="109"/>
      <c r="F34" s="110">
        <f>IF(AND(E34= "",D34= ""), "", ROUND(ROUND(E34, 2) * ROUND(D34, 3), 2))</f>
        <v/>
      </c>
    </row>
    <row r="36" spans="2:6" ht="12.75" customHeight="1">
      <c r="B36" s="106"/>
      <c r="C36" s="107"/>
      <c r="D36" s="108"/>
      <c r="E36" s="109"/>
      <c r="F36" s="110">
        <f>IF(AND(E36= "",D36= ""), "", ROUND(ROUND(E36, 2) * ROUND(D36, 3), 2))</f>
        <v/>
      </c>
    </row>
    <row r="38" spans="2:6" ht="12.75" customHeight="1">
      <c r="B38" s="106"/>
      <c r="C38" s="107"/>
      <c r="D38" s="108"/>
      <c r="E38" s="109"/>
      <c r="F38" s="110">
        <f>IF(AND(E38= "",D38= ""), "", ROUND(ROUND(E38, 2) * ROUND(D38, 3), 2))</f>
        <v/>
      </c>
    </row>
    <row r="40" spans="2:6" ht="12.75" customHeight="1">
      <c r="B40" s="106"/>
      <c r="C40" s="107"/>
      <c r="D40" s="108"/>
      <c r="E40" s="109"/>
      <c r="F40" s="110">
        <f>IF(AND(E40= "",D40= ""), "", ROUND(ROUND(E40, 2) * ROUND(D40, 3), 2))</f>
        <v/>
      </c>
    </row>
    <row r="42" spans="2:6" ht="12.75" customHeight="1">
      <c r="B42" s="106"/>
      <c r="C42" s="107"/>
      <c r="D42" s="108"/>
      <c r="E42" s="109"/>
      <c r="F42" s="110">
        <f>IF(AND(E42= "",D42= ""), "", ROUND(ROUND(E42, 2) * ROUND(D42, 3), 2))</f>
        <v/>
      </c>
    </row>
    <row r="44" spans="2:6" ht="12.75" customHeight="1">
      <c r="B44" s="106"/>
      <c r="C44" s="107"/>
      <c r="D44" s="108"/>
      <c r="E44" s="109"/>
      <c r="F44" s="110">
        <f>IF(AND(E44= "",D44= ""), "", ROUND(ROUND(E44, 2) * ROUND(D44, 3), 2))</f>
        <v/>
      </c>
    </row>
    <row r="46" spans="2:6" ht="12.75" customHeight="1">
      <c r="B46" s="106"/>
      <c r="C46" s="107"/>
      <c r="D46" s="108"/>
      <c r="E46" s="109"/>
      <c r="F46" s="110">
        <f>IF(AND(E46= "",D46= ""), "", ROUND(ROUND(E46, 2) * ROUND(D46, 3), 2))</f>
        <v/>
      </c>
    </row>
    <row r="48" spans="2:6" ht="12.75" customHeight="1">
      <c r="B48" s="106"/>
      <c r="C48" s="107"/>
      <c r="D48" s="108"/>
      <c r="E48" s="109"/>
      <c r="F48" s="110">
        <f>IF(AND(E48= "",D48= ""), "", ROUND(ROUND(E48, 2) * ROUND(D48, 3), 2))</f>
        <v/>
      </c>
    </row>
    <row r="50" spans="2:6" ht="12.75" customHeight="1">
      <c r="B50" s="106"/>
      <c r="C50" s="107"/>
      <c r="D50" s="108"/>
      <c r="E50" s="109"/>
      <c r="F50" s="110">
        <f>IF(AND(E50= "",D50= ""), "", ROUND(ROUND(E50, 2) * ROUND(D50, 3), 2))</f>
        <v/>
      </c>
    </row>
    <row r="52" spans="2:6" ht="12.75" customHeight="1">
      <c r="B52" s="106"/>
      <c r="C52" s="107"/>
      <c r="D52" s="108"/>
      <c r="E52" s="109"/>
      <c r="F52" s="110">
        <f>IF(AND(E52= "",D52= ""), "", ROUND(ROUND(E52, 2) * ROUND(D52, 3), 2))</f>
        <v/>
      </c>
    </row>
    <row r="54" spans="2:6" ht="12.75" customHeight="1">
      <c r="B54" s="106"/>
      <c r="C54" s="107"/>
      <c r="D54" s="108"/>
      <c r="E54" s="109"/>
      <c r="F54" s="110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2025-09-22T15:18:39Z</dcterms:created>
  <dcterms:modified xsi:type="dcterms:W3CDTF">2025-09-22T15:18:39Z</dcterms:modified>
</cp:coreProperties>
</file>